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O:\КСК\ИНВЕСТИЦИОННАЯ ПРОГРАММА\Корректировка 2026\до 15.04\"/>
    </mc:Choice>
  </mc:AlternateContent>
  <xr:revisionPtr revIDLastSave="0" documentId="13_ncr:1_{4114EA07-E3F6-4C98-8591-39AC97CB7E80}" xr6:coauthVersionLast="47" xr6:coauthVersionMax="47" xr10:uidLastSave="{00000000-0000-0000-0000-000000000000}"/>
  <bookViews>
    <workbookView xWindow="-120" yWindow="-120" windowWidth="29040" windowHeight="15840" xr2:uid="{138AB650-FA0F-43F0-9256-C5CD168EC258}"/>
  </bookViews>
  <sheets>
    <sheet name="План приборы 2026" sheetId="1" r:id="rId1"/>
    <sheet name="План приборы 2027_2029" sheetId="2" r:id="rId2"/>
    <sheet name="Расходы 2026  ИСУ " sheetId="3" r:id="rId3"/>
    <sheet name="Расходы 2027  ИСУ " sheetId="4" r:id="rId4"/>
    <sheet name="Расходы 2028  ИСУ  " sheetId="5" r:id="rId5"/>
    <sheet name="Расходы 2029  ИСУ " sheetId="6" r:id="rId6"/>
    <sheet name="нормативы ИСУ" sheetId="7" r:id="rId7"/>
  </sheets>
  <definedNames>
    <definedName name="\">#N/A</definedName>
    <definedName name="\a">#REF!</definedName>
    <definedName name="\m">#REF!</definedName>
    <definedName name="\n">#REF!</definedName>
    <definedName name="\o">#REF!</definedName>
    <definedName name="_">#REF!</definedName>
    <definedName name="____________wrn222" localSheetId="6" hidden="1">{"glc1",#N/A,FALSE,"GLC";"glc2",#N/A,FALSE,"GLC";"glc3",#N/A,FALSE,"GLC";"glc4",#N/A,FALSE,"GLC";"glc5",#N/A,FALSE,"GLC"}</definedName>
    <definedName name="____________wrn222" hidden="1">{"glc1",#N/A,FALSE,"GLC";"glc2",#N/A,FALSE,"GLC";"glc3",#N/A,FALSE,"GLC";"glc4",#N/A,FALSE,"GLC";"glc5",#N/A,FALSE,"GLC"}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23">#REF!</definedName>
    <definedName name="___________dat24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wrn2" localSheetId="6" hidden="1">{"glc1",#N/A,FALSE,"GLC";"glc2",#N/A,FALSE,"GLC";"glc3",#N/A,FALSE,"GLC";"glc4",#N/A,FALSE,"GLC";"glc5",#N/A,FALSE,"GLC"}</definedName>
    <definedName name="___________wrn2" hidden="1">{"glc1",#N/A,FALSE,"GLC";"glc2",#N/A,FALSE,"GLC";"glc3",#N/A,FALSE,"GLC";"glc4",#N/A,FALSE,"GLC";"glc5",#N/A,FALSE,"GLC"}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23">#REF!</definedName>
    <definedName name="__________dat24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M8">#REF!</definedName>
    <definedName name="__________M9">#REF!</definedName>
    <definedName name="__________Num2">#REF!</definedName>
    <definedName name="__________wrn222" localSheetId="6" hidden="1">{"glc1",#N/A,FALSE,"GLC";"glc2",#N/A,FALSE,"GLC";"glc3",#N/A,FALSE,"GLC";"glc4",#N/A,FALSE,"GLC";"glc5",#N/A,FALSE,"GLC"}</definedName>
    <definedName name="__________wrn222" hidden="1">{"glc1",#N/A,FALSE,"GLC";"glc2",#N/A,FALSE,"GLC";"glc3",#N/A,FALSE,"GLC";"glc4",#N/A,FALSE,"GLC";"glc5",#N/A,FALSE,"GLC"}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M8">#N/A</definedName>
    <definedName name="_________M9">#N/A</definedName>
    <definedName name="_________Num2">#REF!</definedName>
    <definedName name="_________PR1">#REF!</definedName>
    <definedName name="_________SP1">#REF!</definedName>
    <definedName name="_________SP10">#REF!</definedName>
    <definedName name="_________SP11">#REF!</definedName>
    <definedName name="_________SP12">#REF!</definedName>
    <definedName name="_________SP13">#REF!</definedName>
    <definedName name="_________SP14">#REF!</definedName>
    <definedName name="_________SP15">#REF!</definedName>
    <definedName name="_________SP16">#REF!</definedName>
    <definedName name="_________SP17">#REF!</definedName>
    <definedName name="_________SP18">#REF!</definedName>
    <definedName name="_________SP19">#REF!</definedName>
    <definedName name="_________SP2">#REF!</definedName>
    <definedName name="_________SP20">#REF!</definedName>
    <definedName name="_________SP3">#REF!</definedName>
    <definedName name="_________SP4">#REF!</definedName>
    <definedName name="_________SP5">#REF!</definedName>
    <definedName name="_________SP7">#REF!</definedName>
    <definedName name="_________SP8">#REF!</definedName>
    <definedName name="_________SP9">#REF!</definedName>
    <definedName name="_________wrn2" localSheetId="6" hidden="1">{"glc1",#N/A,FALSE,"GLC";"glc2",#N/A,FALSE,"GLC";"glc3",#N/A,FALSE,"GLC";"glc4",#N/A,FALSE,"GLC";"glc5",#N/A,FALSE,"GLC"}</definedName>
    <definedName name="_________wrn2" hidden="1">{"glc1",#N/A,FALSE,"GLC";"glc2",#N/A,FALSE,"GLC";"glc3",#N/A,FALSE,"GLC";"glc4",#N/A,FALSE,"GLC";"glc5",#N/A,FALSE,"GLC"}</definedName>
    <definedName name="_________wrn222" localSheetId="6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M8">#N/A</definedName>
    <definedName name="________M9">#N/A</definedName>
    <definedName name="________Num2">#REF!</definedName>
    <definedName name="________PR1">#REF!</definedName>
    <definedName name="________SP1">#REF!</definedName>
    <definedName name="________SP10">#REF!</definedName>
    <definedName name="________SP11">#REF!</definedName>
    <definedName name="________SP12">#REF!</definedName>
    <definedName name="________SP13">#REF!</definedName>
    <definedName name="________SP14">#REF!</definedName>
    <definedName name="________SP15">#REF!</definedName>
    <definedName name="________SP16">#REF!</definedName>
    <definedName name="________SP17">#REF!</definedName>
    <definedName name="________SP18">#REF!</definedName>
    <definedName name="________SP19">#REF!</definedName>
    <definedName name="________SP2">#REF!</definedName>
    <definedName name="________SP20">#REF!</definedName>
    <definedName name="________SP3">#REF!</definedName>
    <definedName name="________SP4">#REF!</definedName>
    <definedName name="________SP5">#REF!</definedName>
    <definedName name="________SP7">#REF!</definedName>
    <definedName name="________SP8">#REF!</definedName>
    <definedName name="________SP9">#REF!</definedName>
    <definedName name="________vp1">#REF!</definedName>
    <definedName name="________vpp1">#REF!</definedName>
    <definedName name="________vpp2">#REF!</definedName>
    <definedName name="________vpp3">#REF!</definedName>
    <definedName name="________vpp4">#REF!</definedName>
    <definedName name="________vpp5">#REF!</definedName>
    <definedName name="________vpp6">#REF!</definedName>
    <definedName name="________vpp7">#REF!</definedName>
    <definedName name="________wrn2" localSheetId="6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localSheetId="6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M8">#N/A</definedName>
    <definedName name="_______M9">#N/A</definedName>
    <definedName name="_______Num2">#REF!</definedName>
    <definedName name="_______PR1">#REF!</definedName>
    <definedName name="_______q11">#REF!</definedName>
    <definedName name="_______q15">#REF!</definedName>
    <definedName name="_______q17">#REF!</definedName>
    <definedName name="_______q2">#REF!</definedName>
    <definedName name="_______q3">#REF!</definedName>
    <definedName name="_______q4">#REF!</definedName>
    <definedName name="_______q5">#REF!</definedName>
    <definedName name="_______q6">#REF!</definedName>
    <definedName name="_______q7">#REF!</definedName>
    <definedName name="_______q8">#REF!</definedName>
    <definedName name="_______q9">#REF!</definedName>
    <definedName name="_______SP1">#REF!</definedName>
    <definedName name="_______SP10">#REF!</definedName>
    <definedName name="_______SP11">#REF!</definedName>
    <definedName name="_______SP12">#REF!</definedName>
    <definedName name="_______SP13">#REF!</definedName>
    <definedName name="_______SP14">#REF!</definedName>
    <definedName name="_______SP15">#REF!</definedName>
    <definedName name="_______SP16">#REF!</definedName>
    <definedName name="_______SP17">#REF!</definedName>
    <definedName name="_______SP18">#REF!</definedName>
    <definedName name="_______SP19">#REF!</definedName>
    <definedName name="_______SP2">#REF!</definedName>
    <definedName name="_______SP20">#REF!</definedName>
    <definedName name="_______SP3">#REF!</definedName>
    <definedName name="_______SP4">#REF!</definedName>
    <definedName name="_______SP5">#REF!</definedName>
    <definedName name="_______SP7">#REF!</definedName>
    <definedName name="_______SP8">#REF!</definedName>
    <definedName name="_______SP9">#REF!</definedName>
    <definedName name="_______ttt1">#REF!</definedName>
    <definedName name="_______ttt2">#REF!</definedName>
    <definedName name="_______ttt5">#REF!</definedName>
    <definedName name="_______ttt6">#REF!</definedName>
    <definedName name="_______ttt7">#REF!</definedName>
    <definedName name="_______ttt8">#REF!</definedName>
    <definedName name="_______vp1">#REF!</definedName>
    <definedName name="_______vpp1">#REF!</definedName>
    <definedName name="_______vpp2">#REF!</definedName>
    <definedName name="_______vpp3">#REF!</definedName>
    <definedName name="_______vpp4">#REF!</definedName>
    <definedName name="_______vpp5">#REF!</definedName>
    <definedName name="_______vpp6">#REF!</definedName>
    <definedName name="_______vpp7">#REF!</definedName>
    <definedName name="_______wrn2" localSheetId="6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M8">#N/A</definedName>
    <definedName name="______M9">#N/A</definedName>
    <definedName name="______Num2">#REF!</definedName>
    <definedName name="______PR1">#REF!</definedName>
    <definedName name="______q11">#REF!</definedName>
    <definedName name="______q15">#REF!</definedName>
    <definedName name="______q17">#REF!</definedName>
    <definedName name="______q2">#REF!</definedName>
    <definedName name="______q3">#REF!</definedName>
    <definedName name="______q4">#REF!</definedName>
    <definedName name="______q5">#REF!</definedName>
    <definedName name="______q6">#REF!</definedName>
    <definedName name="______q7">#REF!</definedName>
    <definedName name="______q8">#REF!</definedName>
    <definedName name="______q9">#REF!</definedName>
    <definedName name="______SP1">#REF!</definedName>
    <definedName name="______SP10">#REF!</definedName>
    <definedName name="______SP11">#REF!</definedName>
    <definedName name="______SP12">#REF!</definedName>
    <definedName name="______SP13">#REF!</definedName>
    <definedName name="______SP14">#REF!</definedName>
    <definedName name="______SP15">#REF!</definedName>
    <definedName name="______SP16">#REF!</definedName>
    <definedName name="______SP17">#REF!</definedName>
    <definedName name="______SP18">#REF!</definedName>
    <definedName name="______SP19">#REF!</definedName>
    <definedName name="______SP2">#REF!</definedName>
    <definedName name="______SP20">#REF!</definedName>
    <definedName name="______SP3">#REF!</definedName>
    <definedName name="______SP4">#REF!</definedName>
    <definedName name="______SP5">#REF!</definedName>
    <definedName name="______SP7">#REF!</definedName>
    <definedName name="______SP8">#REF!</definedName>
    <definedName name="______SP9">#REF!</definedName>
    <definedName name="______ttt1">#REF!</definedName>
    <definedName name="______ttt2">#REF!</definedName>
    <definedName name="______ttt3">#REF!</definedName>
    <definedName name="______ttt5">#REF!</definedName>
    <definedName name="______ttt6">#REF!</definedName>
    <definedName name="______ttt7">#REF!</definedName>
    <definedName name="______ttt8">#REF!</definedName>
    <definedName name="______ttt9">#REF!</definedName>
    <definedName name="______vp1">#REF!</definedName>
    <definedName name="______vpp1">#REF!</definedName>
    <definedName name="______vpp2">#REF!</definedName>
    <definedName name="______vpp3">#REF!</definedName>
    <definedName name="______vpp4">#REF!</definedName>
    <definedName name="______vpp5">#REF!</definedName>
    <definedName name="______vpp6">#REF!</definedName>
    <definedName name="______vpp7">#REF!</definedName>
    <definedName name="______wrn2" hidden="1">{"glc1",#N/A,FALSE,"GLC";"glc2",#N/A,FALSE,"GLC";"glc3",#N/A,FALSE,"GLC";"glc4",#N/A,FALSE,"GLC";"glc5",#N/A,FALSE,"GLC"}</definedName>
    <definedName name="______wrn222" localSheetId="6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M8">#N/A</definedName>
    <definedName name="_____M9">#N/A</definedName>
    <definedName name="_____Num2">#REF!</definedName>
    <definedName name="_____PR1">#REF!</definedName>
    <definedName name="_____q11">#N/A</definedName>
    <definedName name="_____q15">#N/A</definedName>
    <definedName name="_____q17">#N/A</definedName>
    <definedName name="_____q2">#N/A</definedName>
    <definedName name="_____q3">#N/A</definedName>
    <definedName name="_____q4">#N/A</definedName>
    <definedName name="_____q5">#N/A</definedName>
    <definedName name="_____q6">#N/A</definedName>
    <definedName name="_____q7">#N/A</definedName>
    <definedName name="_____q8">#N/A</definedName>
    <definedName name="_____q9">#N/A</definedName>
    <definedName name="_____SP1">#REF!</definedName>
    <definedName name="_____SP10">#REF!</definedName>
    <definedName name="_____SP11">#REF!</definedName>
    <definedName name="_____SP12">#REF!</definedName>
    <definedName name="_____SP13">#REF!</definedName>
    <definedName name="_____SP14">#REF!</definedName>
    <definedName name="_____SP15">#REF!</definedName>
    <definedName name="_____SP16">#REF!</definedName>
    <definedName name="_____SP17">#REF!</definedName>
    <definedName name="_____SP18">#REF!</definedName>
    <definedName name="_____SP19">#REF!</definedName>
    <definedName name="_____SP2">#REF!</definedName>
    <definedName name="_____SP20">#REF!</definedName>
    <definedName name="_____SP3">#REF!</definedName>
    <definedName name="_____SP4">#REF!</definedName>
    <definedName name="_____SP5">#REF!</definedName>
    <definedName name="_____SP7">#REF!</definedName>
    <definedName name="_____SP8">#REF!</definedName>
    <definedName name="_____SP9">#REF!</definedName>
    <definedName name="_____ttt1">#N/A</definedName>
    <definedName name="_____ttt2">#N/A</definedName>
    <definedName name="_____ttt3">#N/A</definedName>
    <definedName name="_____ttt4">#REF!</definedName>
    <definedName name="_____ttt5">#N/A</definedName>
    <definedName name="_____ttt6">#N/A</definedName>
    <definedName name="_____ttt7">#N/A</definedName>
    <definedName name="_____ttt8">#N/A</definedName>
    <definedName name="_____ttt9">#N/A</definedName>
    <definedName name="_____vp1">#REF!</definedName>
    <definedName name="_____vpp1">#REF!</definedName>
    <definedName name="_____vpp2">#REF!</definedName>
    <definedName name="_____vpp3">#REF!</definedName>
    <definedName name="_____vpp4">#REF!</definedName>
    <definedName name="_____vpp5">#REF!</definedName>
    <definedName name="_____vpp6">#REF!</definedName>
    <definedName name="_____vpp7">#REF!</definedName>
    <definedName name="_____wrn2" localSheetId="6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CAT1">#REF!</definedName>
    <definedName name="____CAT2">#REF!</definedName>
    <definedName name="____CAT3">#REF!</definedName>
    <definedName name="____CAT4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M8">#N/A</definedName>
    <definedName name="____M9">#N/A</definedName>
    <definedName name="____Num2">#REF!</definedName>
    <definedName name="____PR1">#REF!</definedName>
    <definedName name="____q11">#N/A</definedName>
    <definedName name="____q15">#N/A</definedName>
    <definedName name="____q17">#N/A</definedName>
    <definedName name="____q2">#N/A</definedName>
    <definedName name="____q3">#N/A</definedName>
    <definedName name="____q4">#N/A</definedName>
    <definedName name="____q5">#N/A</definedName>
    <definedName name="____q6">#N/A</definedName>
    <definedName name="____q7">#N/A</definedName>
    <definedName name="____q8">#N/A</definedName>
    <definedName name="____q9">#N/A</definedName>
    <definedName name="____ric1">#REF!</definedName>
    <definedName name="____ric2">#REF!</definedName>
    <definedName name="____ric3">#REF!</definedName>
    <definedName name="____ric4">#REF!</definedName>
    <definedName name="____ttt1">#N/A</definedName>
    <definedName name="____ttt2">#N/A</definedName>
    <definedName name="____ttt3">#REF!</definedName>
    <definedName name="____ttt4">#REF!</definedName>
    <definedName name="____ttt5">#N/A</definedName>
    <definedName name="____ttt6">#N/A</definedName>
    <definedName name="____ttt7">#N/A</definedName>
    <definedName name="____ttt8">#N/A</definedName>
    <definedName name="____ttt9">#REF!</definedName>
    <definedName name="____vp1">#REF!</definedName>
    <definedName name="____vpp1">#REF!</definedName>
    <definedName name="____vpp2">#REF!</definedName>
    <definedName name="____vpp3">#REF!</definedName>
    <definedName name="____vpp4">#REF!</definedName>
    <definedName name="____vpp5">#REF!</definedName>
    <definedName name="____vpp6">#REF!</definedName>
    <definedName name="____vpp7">#REF!</definedName>
    <definedName name="____wrn2" hidden="1">{"glc1",#N/A,FALSE,"GLC";"glc2",#N/A,FALSE,"GLC";"glc3",#N/A,FALSE,"GLC";"glc4",#N/A,FALSE,"GLC";"glc5",#N/A,FALSE,"GLC"}</definedName>
    <definedName name="____wrn222" localSheetId="6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A23">#REF!</definedName>
    <definedName name="___CAT1">#REF!</definedName>
    <definedName name="___CAT2">#REF!</definedName>
    <definedName name="___CAT3">#REF!</definedName>
    <definedName name="___CAT4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M8">#N/A</definedName>
    <definedName name="___M9">#N/A</definedName>
    <definedName name="___Num2">#REF!</definedName>
    <definedName name="___PR1">#REF!</definedName>
    <definedName name="___q11">#N/A</definedName>
    <definedName name="___q15">#N/A</definedName>
    <definedName name="___q17">#N/A</definedName>
    <definedName name="___q2">#N/A</definedName>
    <definedName name="___q3">#N/A</definedName>
    <definedName name="___q4">#N/A</definedName>
    <definedName name="___q5">#N/A</definedName>
    <definedName name="___q6">#N/A</definedName>
    <definedName name="___q7">#N/A</definedName>
    <definedName name="___q8">#N/A</definedName>
    <definedName name="___q9">#N/A</definedName>
    <definedName name="___ric1">#REF!</definedName>
    <definedName name="___ric2">#REF!</definedName>
    <definedName name="___ric3">#REF!</definedName>
    <definedName name="___ric4">#REF!</definedName>
    <definedName name="___SP1">#REF!</definedName>
    <definedName name="___SP10">#REF!</definedName>
    <definedName name="___SP11">#REF!</definedName>
    <definedName name="___SP12">#REF!</definedName>
    <definedName name="___SP13">#REF!</definedName>
    <definedName name="___SP14">#REF!</definedName>
    <definedName name="___SP15">#REF!</definedName>
    <definedName name="___SP16">#REF!</definedName>
    <definedName name="___SP17">#REF!</definedName>
    <definedName name="___SP18">#REF!</definedName>
    <definedName name="___SP19">#REF!</definedName>
    <definedName name="___SP2">#REF!</definedName>
    <definedName name="___SP20">#REF!</definedName>
    <definedName name="___SP3">#REF!</definedName>
    <definedName name="___SP4">#REF!</definedName>
    <definedName name="___SP5">#REF!</definedName>
    <definedName name="___SP7">#REF!</definedName>
    <definedName name="___SP8">#REF!</definedName>
    <definedName name="___SP9">#REF!</definedName>
    <definedName name="___ttt1">#N/A</definedName>
    <definedName name="___ttt2">#N/A</definedName>
    <definedName name="___ttt3">#N/A</definedName>
    <definedName name="___ttt4">#N/A</definedName>
    <definedName name="___ttt5">#N/A</definedName>
    <definedName name="___ttt6">#N/A</definedName>
    <definedName name="___ttt7">#N/A</definedName>
    <definedName name="___ttt8">#N/A</definedName>
    <definedName name="___ttt9">#N/A</definedName>
    <definedName name="___vp1">#REF!</definedName>
    <definedName name="___vpp1">#REF!</definedName>
    <definedName name="___vpp2">#REF!</definedName>
    <definedName name="___vpp3">#REF!</definedName>
    <definedName name="___vpp4">#REF!</definedName>
    <definedName name="___vpp5">#REF!</definedName>
    <definedName name="___vpp6">#REF!</definedName>
    <definedName name="___vpp7">#REF!</definedName>
    <definedName name="___wrn2" localSheetId="6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6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23Graph_AGRAPH1" hidden="1">#REF!</definedName>
    <definedName name="__123Graph_AGRAPH2" hidden="1">#REF!</definedName>
    <definedName name="__123Graph_BGRAPH1" hidden="1">#REF!</definedName>
    <definedName name="__123Graph_BGRAPH2" hidden="1">#REF!</definedName>
    <definedName name="__123Graph_CGRAPH1" hidden="1">#REF!</definedName>
    <definedName name="__123Graph_CGRAPH2" hidden="1">#REF!</definedName>
    <definedName name="__123Graph_LBL_AGRAPH1" hidden="1">#REF!</definedName>
    <definedName name="__123Graph_XGRAPH1" hidden="1">#REF!</definedName>
    <definedName name="__123Graph_XGRAPH2" hidden="1">#REF!</definedName>
    <definedName name="__A23">#REF!</definedName>
    <definedName name="__CAT1">#REF!</definedName>
    <definedName name="__CAT2">#REF!</definedName>
    <definedName name="__CAT3">#REF!</definedName>
    <definedName name="__CAT4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f">#REF!</definedName>
    <definedName name="__M8">#N/A</definedName>
    <definedName name="__M9">#N/A</definedName>
    <definedName name="__Num2">#REF!</definedName>
    <definedName name="__PR1">#REF!</definedName>
    <definedName name="__q11">#N/A</definedName>
    <definedName name="__q15">#N/A</definedName>
    <definedName name="__q17">#N/A</definedName>
    <definedName name="__q2">#N/A</definedName>
    <definedName name="__q3">#N/A</definedName>
    <definedName name="__q4">#N/A</definedName>
    <definedName name="__q5">#N/A</definedName>
    <definedName name="__q6">#N/A</definedName>
    <definedName name="__q7">#N/A</definedName>
    <definedName name="__q8">#N/A</definedName>
    <definedName name="__q9">#N/A</definedName>
    <definedName name="__ric1">#REF!</definedName>
    <definedName name="__ric2">#REF!</definedName>
    <definedName name="__ric3">#REF!</definedName>
    <definedName name="__ric4">#REF!</definedName>
    <definedName name="__SP1">#REF!</definedName>
    <definedName name="__SP10">#REF!</definedName>
    <definedName name="__SP11">#REF!</definedName>
    <definedName name="__SP12">#REF!</definedName>
    <definedName name="__SP13">#REF!</definedName>
    <definedName name="__SP14">#REF!</definedName>
    <definedName name="__SP15">#REF!</definedName>
    <definedName name="__SP16">#REF!</definedName>
    <definedName name="__SP17">#REF!</definedName>
    <definedName name="__SP18">#REF!</definedName>
    <definedName name="__SP19">#REF!</definedName>
    <definedName name="__SP2">#REF!</definedName>
    <definedName name="__SP20">#REF!</definedName>
    <definedName name="__SP3">#REF!</definedName>
    <definedName name="__SP4">#REF!</definedName>
    <definedName name="__SP5">#REF!</definedName>
    <definedName name="__SP7">#REF!</definedName>
    <definedName name="__SP8">#REF!</definedName>
    <definedName name="__SP9">#REF!</definedName>
    <definedName name="__ttt1">#N/A</definedName>
    <definedName name="__ttt2">#N/A</definedName>
    <definedName name="__ttt3">#N/A</definedName>
    <definedName name="__ttt4">#N/A</definedName>
    <definedName name="__ttt5">#N/A</definedName>
    <definedName name="__ttt6">#N/A</definedName>
    <definedName name="__ttt7">#N/A</definedName>
    <definedName name="__ttt8">#N/A</definedName>
    <definedName name="__ttt9">#N/A</definedName>
    <definedName name="__vp1">#REF!</definedName>
    <definedName name="__vpp1">#REF!</definedName>
    <definedName name="__vpp2">#REF!</definedName>
    <definedName name="__vpp3">#REF!</definedName>
    <definedName name="__vpp4">#REF!</definedName>
    <definedName name="__vpp5">#REF!</definedName>
    <definedName name="__vpp6">#REF!</definedName>
    <definedName name="__vpp7">#REF!</definedName>
    <definedName name="__wrn2" localSheetId="6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6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1___123Graph_ACHART_4" hidden="1">#REF!</definedName>
    <definedName name="_1__123Graph_ACHART_4" localSheetId="6" hidden="1">#REF!</definedName>
    <definedName name="_1__123Graph_ACHART_4" hidden="1">#REF!</definedName>
    <definedName name="_10__123Graph_XCHART_3" localSheetId="6" hidden="1">#REF!</definedName>
    <definedName name="_10__123Graph_XCHART_3" hidden="1">#REF!</definedName>
    <definedName name="_11__123Graph_XCHART_4" localSheetId="6" hidden="1">#REF!</definedName>
    <definedName name="_11__123Graph_XCHART_4" hidden="1">#REF!</definedName>
    <definedName name="_2___123Graph_XCHART_3" hidden="1">#REF!</definedName>
    <definedName name="_2__123Graph_XCHART_3" localSheetId="6" hidden="1">#REF!</definedName>
    <definedName name="_2__123Graph_XCHART_3" hidden="1">#REF!</definedName>
    <definedName name="_3___123Graph_XCHART_4" hidden="1">#REF!</definedName>
    <definedName name="_3__123Graph_XCHART_4" localSheetId="6" hidden="1">#REF!</definedName>
    <definedName name="_3__123Graph_XCHART_4" hidden="1">#REF!</definedName>
    <definedName name="_4__123Graph_ACHART_4" hidden="1">#REF!</definedName>
    <definedName name="_5__123Graph_XCHART_3" hidden="1">#REF!</definedName>
    <definedName name="_6__123Graph_XCHART_4" hidden="1">#REF!</definedName>
    <definedName name="_9__123Graph_ACHART_4" localSheetId="6" hidden="1">#REF!</definedName>
    <definedName name="_9__123Graph_ACHART_4" hidden="1">#REF!</definedName>
    <definedName name="_A23">#REF!</definedName>
    <definedName name="_CAT1">#REF!</definedName>
    <definedName name="_CAT2">#REF!</definedName>
    <definedName name="_CAT3">#REF!</definedName>
    <definedName name="_CAT4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f1999">#REF!</definedName>
    <definedName name="_def2000г">#REF!</definedName>
    <definedName name="_def2001г">#REF!</definedName>
    <definedName name="_def2002г">#REF!</definedName>
    <definedName name="_f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M8">#N/A</definedName>
    <definedName name="_M9">#N/A</definedName>
    <definedName name="_mm1">#REF!</definedName>
    <definedName name="_Num2">#REF!</definedName>
    <definedName name="_Order1" hidden="1">255</definedName>
    <definedName name="_Order2" hidden="1">255</definedName>
    <definedName name="_PR1">#REF!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ric1">#REF!</definedName>
    <definedName name="_ric2">#REF!</definedName>
    <definedName name="_ric3">#REF!</definedName>
    <definedName name="_ric4">#REF!</definedName>
    <definedName name="_Sort" hidden="1">#REF!</definedName>
    <definedName name="_SP1">#REF!</definedName>
    <definedName name="_SP10">#REF!</definedName>
    <definedName name="_SP11">#REF!</definedName>
    <definedName name="_SP12">#REF!</definedName>
    <definedName name="_SP13">#REF!</definedName>
    <definedName name="_SP14">#REF!</definedName>
    <definedName name="_SP15">#REF!</definedName>
    <definedName name="_SP16">#REF!</definedName>
    <definedName name="_SP17">#REF!</definedName>
    <definedName name="_SP18">#REF!</definedName>
    <definedName name="_SP19">#REF!</definedName>
    <definedName name="_SP2">#REF!</definedName>
    <definedName name="_SP20">#REF!</definedName>
    <definedName name="_SP3">#REF!</definedName>
    <definedName name="_SP4">#REF!</definedName>
    <definedName name="_SP5">#REF!</definedName>
    <definedName name="_SP7">#REF!</definedName>
    <definedName name="_SP8">#REF!</definedName>
    <definedName name="_SP9">#REF!</definedName>
    <definedName name="_ttt1">#N/A</definedName>
    <definedName name="_ttt2">#N/A</definedName>
    <definedName name="_ttt3">#N/A</definedName>
    <definedName name="_ttt4">#N/A</definedName>
    <definedName name="_ttt5">#N/A</definedName>
    <definedName name="_ttt6">#N/A</definedName>
    <definedName name="_ttt7">#N/A</definedName>
    <definedName name="_ttt8">#N/A</definedName>
    <definedName name="_ttt9">#N/A</definedName>
    <definedName name="_u1" localSheetId="6" hidden="1">{#N/A,#N/A,TRUE,"Лист1";#N/A,#N/A,TRUE,"Лист2";#N/A,#N/A,TRUE,"Лист3"}</definedName>
    <definedName name="_u1" hidden="1">{#N/A,#N/A,TRUE,"Лист1";#N/A,#N/A,TRUE,"Лист2";#N/A,#N/A,TRUE,"Лист3"}</definedName>
    <definedName name="_vp1">#REF!</definedName>
    <definedName name="_vpp1">#REF!</definedName>
    <definedName name="_vpp2">#REF!</definedName>
    <definedName name="_vpp3">#REF!</definedName>
    <definedName name="_vpp4">#REF!</definedName>
    <definedName name="_vpp5">#REF!</definedName>
    <definedName name="_vpp6">#REF!</definedName>
    <definedName name="_vpp7">#REF!</definedName>
    <definedName name="_wrn1" localSheetId="6" hidden="1">{#N/A,#N/A,TRUE,"Лист1";#N/A,#N/A,TRUE,"Лист2";#N/A,#N/A,TRUE,"Лист3"}</definedName>
    <definedName name="_wrn1" hidden="1">{#N/A,#N/A,TRUE,"Лист1";#N/A,#N/A,TRUE,"Лист2";#N/A,#N/A,TRUE,"Лист3"}</definedName>
    <definedName name="_wrn2" localSheetId="6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6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÷ĺňâĺđňűé">#REF!</definedName>
    <definedName name="a" localSheetId="6">#N/A</definedName>
    <definedName name="a" hidden="1">{#N/A,#N/A,FALSE,"Aging Summary";#N/A,#N/A,FALSE,"Ratio Analysis";#N/A,#N/A,FALSE,"Test 120 Day Accts";#N/A,#N/A,FALSE,"Tickmarks"}</definedName>
    <definedName name="A_gestione_fornitori">#REF!</definedName>
    <definedName name="a04t">#REF!</definedName>
    <definedName name="aa" localSheetId="6" hidden="1">{#N/A,#N/A,FALSE,"Aging Summary";#N/A,#N/A,FALSE,"Ratio Analysis";#N/A,#N/A,FALSE,"Test 120 Day Accts";#N/A,#N/A,FALSE,"Tickmarks"}</definedName>
    <definedName name="aa" hidden="1">{#N/A,#N/A,FALSE,"Aging Summary";#N/A,#N/A,FALSE,"Ratio Analysis";#N/A,#N/A,FALSE,"Test 120 Day Accts";#N/A,#N/A,FALSE,"Tickmarks"}</definedName>
    <definedName name="AAA" localSheetId="6">#REF!</definedName>
    <definedName name="aaa" hidden="1">{#N/A,#N/A,FALSE,"Aging Summary";#N/A,#N/A,FALSE,"Ratio Analysis";#N/A,#N/A,FALSE,"Test 120 Day Accts";#N/A,#N/A,FALSE,"Tickmarks"}</definedName>
    <definedName name="aaa0" localSheetId="6" hidden="1">{#N/A,#N/A,FALSE,"Aging Summary";#N/A,#N/A,FALSE,"Ratio Analysis";#N/A,#N/A,FALSE,"Test 120 Day Accts";#N/A,#N/A,FALSE,"Tickmarks"}</definedName>
    <definedName name="aaa0" hidden="1">{#N/A,#N/A,FALSE,"Aging Summary";#N/A,#N/A,FALSE,"Ratio Analysis";#N/A,#N/A,FALSE,"Test 120 Day Accts";#N/A,#N/A,FALSE,"Tickmarks"}</definedName>
    <definedName name="abc" localSheetId="6" hidden="1">{#N/A,#N/A,FALSE,"Aging Summary";#N/A,#N/A,FALSE,"Ratio Analysis";#N/A,#N/A,FALSE,"Test 120 Day Accts";#N/A,#N/A,FALSE,"Tickmarks"}</definedName>
    <definedName name="abc" hidden="1">{#N/A,#N/A,FALSE,"Aging Summary";#N/A,#N/A,FALSE,"Ratio Analysis";#N/A,#N/A,FALSE,"Test 120 Day Accts";#N/A,#N/A,FALSE,"Tickmarks"}</definedName>
    <definedName name="AES">#REF!</definedName>
    <definedName name="Agr_temp" localSheetId="6" hidden="1">{"Supporting Schedules",#N/A,FALSE,"Results"}</definedName>
    <definedName name="Agr_temp" hidden="1">{"Supporting Schedules",#N/A,FALSE,"Results"}</definedName>
    <definedName name="Agr_temp_1" localSheetId="6" hidden="1">{"Supporting Schedules",#N/A,FALSE,"Results"}</definedName>
    <definedName name="Agr_temp_1" hidden="1">{"Supporting Schedules",#N/A,FALSE,"Results"}</definedName>
    <definedName name="àî">#N/A</definedName>
    <definedName name="ALL_ORG">#REF!</definedName>
    <definedName name="altro1">#REF!</definedName>
    <definedName name="altro2">#REF!</definedName>
    <definedName name="âňîđîé">#REF!</definedName>
    <definedName name="anscount" hidden="1">1</definedName>
    <definedName name="AOE">#REF!</definedName>
    <definedName name="AP_00">#REF!</definedName>
    <definedName name="APR">#REF!</definedName>
    <definedName name="aprile" hidden="1">{"Area1",#N/A,TRUE,"Obiettivo";"Area2",#N/A,TRUE,"Dati per Direzione"}</definedName>
    <definedName name="AS2DocOpenMode" hidden="1">"AS2DocumentEdit"</definedName>
    <definedName name="AS2HasNoAutoHeaderFooter" hidden="1">" "</definedName>
    <definedName name="asdf" localSheetId="6" hidden="1">#REF!</definedName>
    <definedName name="asdf" hidden="1">#REF!</definedName>
    <definedName name="asdfasdf" localSheetId="6" hidden="1">#REF!</definedName>
    <definedName name="asdfasdf" hidden="1">#REF!</definedName>
    <definedName name="AUG">#REF!</definedName>
    <definedName name="b" localSheetId="6">#REF!</definedName>
    <definedName name="b" hidden="1">{#N/A,#N/A,FALSE,"Aging Summary";#N/A,#N/A,FALSE,"Ratio Analysis";#N/A,#N/A,FALSE,"Test 120 Day Accts";#N/A,#N/A,FALSE,"Tickmarks"}</definedName>
    <definedName name="B490_02">#REF!</definedName>
    <definedName name="BALEE_FLOAD">#REF!</definedName>
    <definedName name="BALEE_PROT">#REF!,#REF!,#REF!,#REF!</definedName>
    <definedName name="BALM_FLOAD">#REF!</definedName>
    <definedName name="BALM_PROT">#REF!,#REF!,#REF!,#REF!</definedName>
    <definedName name="bb" localSheetId="6" hidden="1">{#N/A,#N/A,FALSE,"Aging Summary";#N/A,#N/A,FALSE,"Ratio Analysis";#N/A,#N/A,FALSE,"Test 120 Day Accts";#N/A,#N/A,FALSE,"Tickmarks"}</definedName>
    <definedName name="bb" hidden="1">{#N/A,#N/A,FALSE,"Aging Summary";#N/A,#N/A,FALSE,"Ratio Analysis";#N/A,#N/A,FALSE,"Test 120 Day Accts";#N/A,#N/A,FALSE,"Tickmarks"}</definedName>
    <definedName name="bbb" localSheetId="6" hidden="1">{#N/A,#N/A,FALSE,"Aging Summary";#N/A,#N/A,FALSE,"Ratio Analysis";#N/A,#N/A,FALSE,"Test 120 Day Accts";#N/A,#N/A,FALSE,"Tickmarks"}</definedName>
    <definedName name="bbb" hidden="1">{#N/A,#N/A,FALSE,"Aging Summary";#N/A,#N/A,FALSE,"Ratio Analysis";#N/A,#N/A,FALSE,"Test 120 Day Accts";#N/A,#N/A,FALSE,"Tickmarks"}</definedName>
    <definedName name="BDG_01">#REF!</definedName>
    <definedName name="BDG_02">#REF!</definedName>
    <definedName name="bil">#REF!</definedName>
    <definedName name="BILANCIO">#REF!</definedName>
    <definedName name="BLPH1" localSheetId="6" hidden="1">#REF!</definedName>
    <definedName name="BLPH1" hidden="1">#REF!</definedName>
    <definedName name="BLPH2" localSheetId="6" hidden="1">#REF!</definedName>
    <definedName name="BLPH2" hidden="1">#REF!</definedName>
    <definedName name="bnbvbvn">#N/A</definedName>
    <definedName name="bnvn">#N/A</definedName>
    <definedName name="bvnbvbv">#N/A</definedName>
    <definedName name="C_STAT">#REF!</definedName>
    <definedName name="CAT_TC000_AGO">#REF!</definedName>
    <definedName name="CAT_TC000_APR">#REF!</definedName>
    <definedName name="CAT_TC000_DIC">#REF!</definedName>
    <definedName name="CAT_TC000_FEB">#REF!</definedName>
    <definedName name="CAT_TC000_GEN">#REF!</definedName>
    <definedName name="CAT_TC000_GIU">#REF!</definedName>
    <definedName name="CAT_TC000_LUG">#REF!</definedName>
    <definedName name="CAT_TC000_MAG">#REF!</definedName>
    <definedName name="CAT_TC000_MAR">#REF!</definedName>
    <definedName name="CAT_TC000_NOV">#REF!</definedName>
    <definedName name="CAT_TC000_OTT">#REF!</definedName>
    <definedName name="CAT_TC000_SET">#REF!</definedName>
    <definedName name="CAT_TCBS_AGO">#REF!</definedName>
    <definedName name="CAT_TCBS_APR">#REF!</definedName>
    <definedName name="CAT_TCBS_DIC">#REF!</definedName>
    <definedName name="CAT_TCBS_GIU">#REF!</definedName>
    <definedName name="CAT_TCBS_LUG">#REF!</definedName>
    <definedName name="CAT_TCBS_MAG">#REF!</definedName>
    <definedName name="CAT_TCBS_NOV">#REF!</definedName>
    <definedName name="CAT_TCBS_OTT">#REF!</definedName>
    <definedName name="CAT_TCBS_SET">#REF!</definedName>
    <definedName name="CAT_TE000_AGO">#REF!</definedName>
    <definedName name="CAT_TE000_APR">#REF!</definedName>
    <definedName name="CAT_TE000_DIC">#REF!</definedName>
    <definedName name="CAT_TE000_FEB">#REF!</definedName>
    <definedName name="CAT_TE000_GEN">#REF!</definedName>
    <definedName name="CAT_TE000_GIU">#REF!</definedName>
    <definedName name="CAT_TE000_LUG">#REF!</definedName>
    <definedName name="CAT_TE000_MAG">#REF!</definedName>
    <definedName name="CAT_TE000_MAR">#REF!</definedName>
    <definedName name="CAT_TE000_NOV">#REF!</definedName>
    <definedName name="CAT_TE000_OTT">#REF!</definedName>
    <definedName name="CAT_TE000_SET">#REF!</definedName>
    <definedName name="CAT_TEBS_AGO">#REF!</definedName>
    <definedName name="CAT_TEBS_APR">#REF!</definedName>
    <definedName name="CAT_TEBS_DIC">#REF!</definedName>
    <definedName name="CAT_TEBS_GIU">#REF!</definedName>
    <definedName name="CAT_TEBS_LUG">#REF!</definedName>
    <definedName name="CAT_TEBS_MAG">#REF!</definedName>
    <definedName name="CAT_TEBS_NOV">#REF!</definedName>
    <definedName name="CAT_TEBS_OTT">#REF!</definedName>
    <definedName name="CAT_TEBS_SET">#REF!</definedName>
    <definedName name="CAT_TM000_AGO">#REF!</definedName>
    <definedName name="CAT_TM000_APR">#REF!</definedName>
    <definedName name="CAT_TM000_DIC">#REF!</definedName>
    <definedName name="CAT_TM000_FEB">#REF!</definedName>
    <definedName name="CAT_TM000_GEN">#REF!</definedName>
    <definedName name="CAT_TM000_GIU">#REF!</definedName>
    <definedName name="CAT_TM000_LUG">#REF!</definedName>
    <definedName name="CAT_TM000_MAG">#REF!</definedName>
    <definedName name="CAT_TM000_MAR">#REF!</definedName>
    <definedName name="CAT_TM000_NOV">#REF!</definedName>
    <definedName name="CAT_TM000_OTT">#REF!</definedName>
    <definedName name="CAT_TM000_SET">#REF!</definedName>
    <definedName name="CAT_TMBS_AGO">#REF!</definedName>
    <definedName name="CAT_TMBS_APR">#REF!</definedName>
    <definedName name="CAT_TMBS_DIC">#REF!</definedName>
    <definedName name="CAT_TMBS_GIU">#REF!</definedName>
    <definedName name="CAT_TMBS_LUG">#REF!</definedName>
    <definedName name="CAT_TMBS_MAG">#REF!</definedName>
    <definedName name="CAT_TMBS_NOV">#REF!</definedName>
    <definedName name="CAT_TMBS_OTT">#REF!</definedName>
    <definedName name="CAT_TMBS_SET">#REF!</definedName>
    <definedName name="CAT_TS100_AGO">#REF!</definedName>
    <definedName name="CAT_TS100_APR">#REF!</definedName>
    <definedName name="CAT_TS100_DIC">#REF!</definedName>
    <definedName name="CAT_TS100_FEB">#REF!</definedName>
    <definedName name="CAT_TS100_GEN">#REF!</definedName>
    <definedName name="CAT_TS100_GIU">#REF!</definedName>
    <definedName name="CAT_TS100_LUG">#REF!</definedName>
    <definedName name="CAT_TS100_MAG">#REF!</definedName>
    <definedName name="CAT_TS100_MAR">#REF!</definedName>
    <definedName name="CAT_TS100_NOV">#REF!</definedName>
    <definedName name="CAT_TS100_OTT">#REF!</definedName>
    <definedName name="CAT_TS100_SET">#REF!</definedName>
    <definedName name="CAT_TS200_AGO">#REF!</definedName>
    <definedName name="CAT_TS200_APR">#REF!</definedName>
    <definedName name="CAT_TS200_DIC">#REF!</definedName>
    <definedName name="CAT_TS200_FEB">#REF!</definedName>
    <definedName name="CAT_TS200_GEN">#REF!</definedName>
    <definedName name="CAT_TS200_GIU">#REF!</definedName>
    <definedName name="CAT_TS200_LUG">#REF!</definedName>
    <definedName name="CAT_TS200_MAG">#REF!</definedName>
    <definedName name="CAT_TS200_MAR">#REF!</definedName>
    <definedName name="CAT_TS200_NOV">#REF!</definedName>
    <definedName name="CAT_TS200_OTT">#REF!</definedName>
    <definedName name="CAT_TS200_SET">#REF!</definedName>
    <definedName name="CAT_TS300_AGO">#REF!</definedName>
    <definedName name="CAT_TS300_APR">#REF!</definedName>
    <definedName name="CAT_TS300_DIC">#REF!</definedName>
    <definedName name="CAT_TS300_FEB">#REF!</definedName>
    <definedName name="CAT_TS300_GEN">#REF!</definedName>
    <definedName name="CAT_TS300_GIU">#REF!</definedName>
    <definedName name="CAT_TS300_LUG">#REF!</definedName>
    <definedName name="CAT_TS300_MAG">#REF!</definedName>
    <definedName name="CAT_TS300_MAR">#REF!</definedName>
    <definedName name="CAT_TS300_NOV">#REF!</definedName>
    <definedName name="CAT_TS300_OTT">#REF!</definedName>
    <definedName name="CAT_TS300_SET">#REF!</definedName>
    <definedName name="CAT_TS400_AGO">#REF!</definedName>
    <definedName name="CAT_TS400_APR">#REF!</definedName>
    <definedName name="CAT_TS400_DIC">#REF!</definedName>
    <definedName name="CAT_TS400_FEB">#REF!</definedName>
    <definedName name="CAT_TS400_GEN">#REF!</definedName>
    <definedName name="CAT_TS400_GIU">#REF!</definedName>
    <definedName name="CAT_TS400_LUG">#REF!</definedName>
    <definedName name="CAT_TS400_MAG">#REF!</definedName>
    <definedName name="CAT_TS400_MAR">#REF!</definedName>
    <definedName name="CAT_TS400_NOV">#REF!</definedName>
    <definedName name="CAT_TS400_OTT">#REF!</definedName>
    <definedName name="CAT_TS400_SET">#REF!</definedName>
    <definedName name="CAT_TS500_AGO">#REF!</definedName>
    <definedName name="CAT_TS500_APR">#REF!</definedName>
    <definedName name="CAT_TS500_DIC">#REF!</definedName>
    <definedName name="CAT_TS500_FEB">#REF!</definedName>
    <definedName name="CAT_TS500_GEN">#REF!</definedName>
    <definedName name="CAT_TS500_GIU">#REF!</definedName>
    <definedName name="CAT_TS500_LUG">#REF!</definedName>
    <definedName name="CAT_TS500_MAG">#REF!</definedName>
    <definedName name="CAT_TS500_MAR">#REF!</definedName>
    <definedName name="CAT_TS500_NOV">#REF!</definedName>
    <definedName name="CAT_TS500_OTT">#REF!</definedName>
    <definedName name="CAT_TS500_SET">#REF!</definedName>
    <definedName name="cc">#REF!</definedName>
    <definedName name="ccc">#REF!</definedName>
    <definedName name="cd">#N/A</definedName>
    <definedName name="Cessazioni">#REF!</definedName>
    <definedName name="Cessazioni2001">#REF!</definedName>
    <definedName name="cf" localSheetId="6" hidden="1">{#N/A,#N/A,FALSE,"Aging Summary";#N/A,#N/A,FALSE,"Ratio Analysis";#N/A,#N/A,FALSE,"Test 120 Day Accts";#N/A,#N/A,FALSE,"Tickmarks"}</definedName>
    <definedName name="cf" hidden="1">{#N/A,#N/A,FALSE,"Aging Summary";#N/A,#N/A,FALSE,"Ratio Analysis";#N/A,#N/A,FALSE,"Test 120 Day Accts";#N/A,#N/A,FALSE,"Tickmarks"}</definedName>
    <definedName name="cfbvb">#N/A</definedName>
    <definedName name="CODICI">#REF!</definedName>
    <definedName name="Coge">#REF!</definedName>
    <definedName name="com">#N/A</definedName>
    <definedName name="com_num">#REF!</definedName>
    <definedName name="CompOt">#N/A</definedName>
    <definedName name="CompOt2">#N/A</definedName>
    <definedName name="CompRas">#N/A</definedName>
    <definedName name="Cons_temp" localSheetId="6" hidden="1">{"Supporting Schedules",#N/A,FALSE,"Results"}</definedName>
    <definedName name="Cons_temp" hidden="1">{"Supporting Schedules",#N/A,FALSE,"Results"}</definedName>
    <definedName name="Contents">#REF!</definedName>
    <definedName name="COPY_DIAP">#REF!</definedName>
    <definedName name="COS_LkWh">#REF!</definedName>
    <definedName name="crit1">#REF!</definedName>
    <definedName name="ct">#N/A</definedName>
    <definedName name="CUR_VER">#REF!</definedName>
    <definedName name="cvbcvbgh">#N/A</definedName>
    <definedName name="d" localSheetId="6">#REF!</definedName>
    <definedName name="d" hidden="1">{#N/A,#N/A,FALSE,"Aging Summary";#N/A,#N/A,FALSE,"Ratio Analysis";#N/A,#N/A,FALSE,"Test 120 Day Accts";#N/A,#N/A,FALSE,"Tickmarks"}</definedName>
    <definedName name="ď">#N/A</definedName>
    <definedName name="DaNet">#REF!</definedName>
    <definedName name="DATA">#REF!</definedName>
    <definedName name="DATE">#REF!</definedName>
    <definedName name="DATE_VALUE">#REF!</definedName>
    <definedName name="dati">#REF!</definedName>
    <definedName name="dati7">#REF!</definedName>
    <definedName name="day">#REF!</definedName>
    <definedName name="db">#REF!</definedName>
    <definedName name="DB_Finale">#REF!</definedName>
    <definedName name="dd" localSheetId="6" hidden="1">{"Valuation_Common",#N/A,FALSE,"Valuation"}</definedName>
    <definedName name="dd" hidden="1">{"Valuation_Common",#N/A,FALSE,"Valuation"}</definedName>
    <definedName name="ďď">#N/A</definedName>
    <definedName name="đđ">#N/A</definedName>
    <definedName name="ddd" localSheetId="6">#REF!</definedName>
    <definedName name="ddd" hidden="1">{"Summary",#N/A,FALSE,"Valuation Summary";"Financial Statements",#N/A,FALSE,"Results";"FCF",#N/A,FALSE,"Results"}</definedName>
    <definedName name="đđđ">#N/A</definedName>
    <definedName name="ddfnbgv">#REF!</definedName>
    <definedName name="DEC">#REF!</definedName>
    <definedName name="DECRS">#REF!</definedName>
    <definedName name="deed1" localSheetId="6" hidden="1">{#N/A,#N/A,TRUE,"Лист1";#N/A,#N/A,TRUE,"Лист2";#N/A,#N/A,TRUE,"Лист3"}</definedName>
    <definedName name="deed1" hidden="1">{#N/A,#N/A,TRUE,"Лист1";#N/A,#N/A,TRUE,"Лист2";#N/A,#N/A,TRUE,"Лист3"}</definedName>
    <definedName name="dfa" localSheetId="6" hidden="1">#REF!</definedName>
    <definedName name="dfa" hidden="1">#REF!</definedName>
    <definedName name="dfdfgdfg">#N/A</definedName>
    <definedName name="dfffdgf">#N/A</definedName>
    <definedName name="dfgdffg">#N/A</definedName>
    <definedName name="dfghkjgh">#N/A</definedName>
    <definedName name="dfghklfjh">#N/A</definedName>
    <definedName name="dfgnbdnfg" hidden="1">#REF!</definedName>
    <definedName name="dfhj">#N/A</definedName>
    <definedName name="dflh">#N/A</definedName>
    <definedName name="dgfggfdfg">#N/A</definedName>
    <definedName name="dial">#N/A</definedName>
    <definedName name="dip">#REF!,P1_dip,P2_dip,P3_dip,P4_dip</definedName>
    <definedName name="Discl" localSheetId="6" hidden="1">{"Valuation_Common",#N/A,FALSE,"Valuation"}</definedName>
    <definedName name="Discl" hidden="1">{"Valuation_Common",#N/A,FALSE,"Valuation"}</definedName>
    <definedName name="djfgd">#N/A</definedName>
    <definedName name="dkfh">#N/A</definedName>
    <definedName name="ďĺđâűé">#REF!</definedName>
    <definedName name="dmfnbgndf" hidden="1">#REF!</definedName>
    <definedName name="DOC">#REF!</definedName>
    <definedName name="DOLL">#REF!</definedName>
    <definedName name="Down_range">#REF!</definedName>
    <definedName name="drfgrs">#N/A</definedName>
    <definedName name="dsragh">#N/A</definedName>
    <definedName name="e" localSheetId="6" hidden="1">#REF!</definedName>
    <definedName name="e" hidden="1">#REF!</definedName>
    <definedName name="ee" localSheetId="6" hidden="1">#REF!</definedName>
    <definedName name="ee" hidden="1">#REF!</definedName>
    <definedName name="eFFETT">#REF!</definedName>
    <definedName name="ęĺ">#N/A</definedName>
    <definedName name="elenco1">#REF!</definedName>
    <definedName name="elman" localSheetId="6" hidden="1">#REF!</definedName>
    <definedName name="elman" hidden="1">#REF!</definedName>
    <definedName name="ENEL___DPT__SGC">#REF!</definedName>
    <definedName name="energy">#REF!</definedName>
    <definedName name="eso">#REF!,P1_eso</definedName>
    <definedName name="ESO_ET">#REF!</definedName>
    <definedName name="ESO_PROT">#REF!,#REF!,#REF!,P1_ESO_PROT</definedName>
    <definedName name="ESOcom">#REF!,#REF!</definedName>
    <definedName name="ESPAPS">#REF!</definedName>
    <definedName name="etyiopu">#N/A</definedName>
    <definedName name="eur">#REF!</definedName>
    <definedName name="EV__LASTREFTIME__" hidden="1">38747.7625578704</definedName>
    <definedName name="ew">#N/A</definedName>
    <definedName name="f">#REF!</definedName>
    <definedName name="F_ST_ET">#REF!</definedName>
    <definedName name="F10_FST_OPT">#REF!</definedName>
    <definedName name="F10_FST_OPT_1">#REF!</definedName>
    <definedName name="F10_FST_OPT_2">#REF!</definedName>
    <definedName name="F10_FST_OPT_3">#REF!</definedName>
    <definedName name="F10_FST_ROZN">#REF!</definedName>
    <definedName name="F10_FST_ROZN_1">#REF!</definedName>
    <definedName name="F10_FST_ROZN_2">#REF!</definedName>
    <definedName name="F10_MAX_OPT">#REF!</definedName>
    <definedName name="F10_MAX_OPT_1">#REF!</definedName>
    <definedName name="F10_MAX_OPT_2">#REF!</definedName>
    <definedName name="F10_MAX_OPT_3">#REF!</definedName>
    <definedName name="F10_MAX_ROZN">#REF!</definedName>
    <definedName name="F10_MAX_ROZN_1">#REF!</definedName>
    <definedName name="F10_MAX_ROZN_2">#REF!</definedName>
    <definedName name="F10_MIN_OPT">#REF!</definedName>
    <definedName name="F10_MIN_OPT_1">#REF!</definedName>
    <definedName name="F10_MIN_OPT_2">#REF!</definedName>
    <definedName name="F10_MIN_OPT_3">#REF!</definedName>
    <definedName name="F10_MIN_ROZN">#REF!</definedName>
    <definedName name="F10_MIN_ROZN_1">#REF!</definedName>
    <definedName name="F10_MIN_ROZN_2">#REF!</definedName>
    <definedName name="F10_SCOPE">#REF!</definedName>
    <definedName name="F9_1_SCOPE">#REF!</definedName>
    <definedName name="F9_OPT">#REF!</definedName>
    <definedName name="F9_OPT_1">#REF!</definedName>
    <definedName name="F9_OPT_2">#REF!</definedName>
    <definedName name="F9_OPT_3">#REF!</definedName>
    <definedName name="F9_ROZN">#REF!</definedName>
    <definedName name="F9_ROZN_1">#REF!</definedName>
    <definedName name="F9_ROZN_2">#REF!</definedName>
    <definedName name="F9_SC_1">#REF!</definedName>
    <definedName name="F9_SC_2">#REF!</definedName>
    <definedName name="F9_SC_3">#REF!</definedName>
    <definedName name="F9_SC_4">#REF!</definedName>
    <definedName name="F9_SC_5">#REF!</definedName>
    <definedName name="F9_SC_6">#REF!</definedName>
    <definedName name="F9_SCOPE">#REF!</definedName>
    <definedName name="fdgdfgfg">#N/A</definedName>
    <definedName name="FEB">#REF!</definedName>
    <definedName name="ff">#REF!</definedName>
    <definedName name="fff" localSheetId="6">#REF!</definedName>
    <definedName name="fff" hidden="1">{#N/A,#N/A,FALSE,"Aging Summary";#N/A,#N/A,FALSE,"Ratio Analysis";#N/A,#N/A,FALSE,"Test 120 Day Accts";#N/A,#N/A,FALSE,"Tickmarks"}</definedName>
    <definedName name="fffff">#REF!</definedName>
    <definedName name="fg">#N/A</definedName>
    <definedName name="fgbnmdf" hidden="1">#REF!</definedName>
    <definedName name="Fin" localSheetId="6" hidden="1">{"Valuation_Common",#N/A,FALSE,"Valuation"}</definedName>
    <definedName name="Fin" hidden="1">{"Valuation_Common",#N/A,FALSE,"Valuation"}</definedName>
    <definedName name="Finance" localSheetId="6" hidden="1">{"Valuation_Common",#N/A,FALSE,"Valuation"}</definedName>
    <definedName name="Finance" hidden="1">{"Valuation_Common",#N/A,FALSE,"Valuation"}</definedName>
    <definedName name="ForIns">#REF!</definedName>
    <definedName name="Forza00_04">#REF!</definedName>
    <definedName name="FUEL">#REF!</definedName>
    <definedName name="FUEL_ET">#REF!</definedName>
    <definedName name="FUELLIST">#REF!</definedName>
    <definedName name="fwe">#N/A</definedName>
    <definedName name="g">#REF!</definedName>
    <definedName name="GES">#REF!</definedName>
    <definedName name="GES_DATA">#REF!</definedName>
    <definedName name="GES_LIST">#REF!</definedName>
    <definedName name="GES3_DATA">#REF!</definedName>
    <definedName name="gfdfgdfg">#N/A</definedName>
    <definedName name="gfg">#N/A</definedName>
    <definedName name="ggg" localSheetId="6" hidden="1">{#N/A,#N/A,FALSE,"Aging Summary";#N/A,#N/A,FALSE,"Ratio Analysis";#N/A,#N/A,FALSE,"Test 120 Day Accts";#N/A,#N/A,FALSE,"Tickmarks"}</definedName>
    <definedName name="ggg" hidden="1">{#N/A,#N/A,FALSE,"Aging Summary";#N/A,#N/A,FALSE,"Ratio Analysis";#N/A,#N/A,FALSE,"Test 120 Day Accts";#N/A,#N/A,FALSE,"Tickmarks"}</definedName>
    <definedName name="gggg">#REF!</definedName>
    <definedName name="gghh">#N/A</definedName>
    <definedName name="gh">#N/A</definedName>
    <definedName name="ghd" localSheetId="6" hidden="1">{#N/A,#N/A,FALSE,"Aging Summary";#N/A,#N/A,FALSE,"Ratio Analysis";#N/A,#N/A,FALSE,"Test 120 Day Accts";#N/A,#N/A,FALSE,"Tickmarks"}</definedName>
    <definedName name="ghd" hidden="1">{#N/A,#N/A,FALSE,"Aging Summary";#N/A,#N/A,FALSE,"Ratio Analysis";#N/A,#N/A,FALSE,"Test 120 Day Accts";#N/A,#N/A,FALSE,"Tickmarks"}</definedName>
    <definedName name="Giorni">#REF!</definedName>
    <definedName name="giornimese">#REF!</definedName>
    <definedName name="gjh">#N/A</definedName>
    <definedName name="glhmjf">#N/A</definedName>
    <definedName name="god">#REF!</definedName>
    <definedName name="GRES">#REF!</definedName>
    <definedName name="GRES_DATA">#REF!</definedName>
    <definedName name="GRES_LIST">#REF!</definedName>
    <definedName name="gtty">#N/A</definedName>
    <definedName name="h">#N/A</definedName>
    <definedName name="H?Address">#REF!</definedName>
    <definedName name="H?Description">#REF!</definedName>
    <definedName name="H?EntityName">#REF!</definedName>
    <definedName name="H?Name">#REF!</definedName>
    <definedName name="H?OKATO">#REF!</definedName>
    <definedName name="H?OKFS">#REF!</definedName>
    <definedName name="H?OKOGU">#REF!</definedName>
    <definedName name="H?OKONX">#REF!</definedName>
    <definedName name="H?OKOPF">#REF!</definedName>
    <definedName name="H?OKPO">#REF!</definedName>
    <definedName name="H?OKVD">#REF!</definedName>
    <definedName name="H?Table">#REF!</definedName>
    <definedName name="H?Title">#REF!</definedName>
    <definedName name="Header1" localSheetId="6" hidden="1">IF(COUNTA(#REF!)=0,0,INDEX(#REF!,MATCH(ROW(#REF!),#REF!,TRUE)))+1</definedName>
    <definedName name="Header1" hidden="1">IF(COUNTA(#REF!)=0,0,INDEX(#REF!,MATCH(ROW(#REF!),#REF!,TRUE)))+1</definedName>
    <definedName name="Header2" localSheetId="6" hidden="1">#REF!-1 &amp; "." &amp; MAX(1,COUNTA(INDEX(#REF!,MATCH(#REF!-1,#REF!,FALSE)):#REF!))</definedName>
    <definedName name="Header2" hidden="1">#REF!-1 &amp; "." &amp; MAX(1,COUNTA(INDEX(#REF!,MATCH(#REF!-1,#REF!,FALSE)):#REF!))</definedName>
    <definedName name="Helper_Котельные">#REF!</definedName>
    <definedName name="Helper_ТЭС">#REF!</definedName>
    <definedName name="Helper_ТЭС_Котельные">#REF!,#REF!</definedName>
    <definedName name="Helper_ФОРЭМ">#REF!</definedName>
    <definedName name="hhh">#N/A</definedName>
    <definedName name="hhy">#N/A</definedName>
    <definedName name="HTML_CodePage" localSheetId="6" hidden="1">1252</definedName>
    <definedName name="HTML_CodePage" hidden="1">1251</definedName>
    <definedName name="HTML_Control" localSheetId="6" hidden="1">{"'Scheda bianca'!$A$1:$L$42"}</definedName>
    <definedName name="HTML_Control" hidden="1">{"'таб 21'!$A$1:$U$24","'таб 21'!$A$1:$U$1"}</definedName>
    <definedName name="HTML_Description" hidden="1">""</definedName>
    <definedName name="HTML_Email" hidden="1">""</definedName>
    <definedName name="HTML_Header" localSheetId="6" hidden="1">"Scheda MBO"</definedName>
    <definedName name="HTML_Header" hidden="1">"таб 21"</definedName>
    <definedName name="HTML_LastUpdate" localSheetId="6" hidden="1">"30/08/00"</definedName>
    <definedName name="HTML_LastUpdate" hidden="1">"22.06.00"</definedName>
    <definedName name="HTML_LineAfter" localSheetId="6" hidden="1">FALSE</definedName>
    <definedName name="HTML_LineAfter" hidden="1">TRUE</definedName>
    <definedName name="HTML_LineBefore" localSheetId="6" hidden="1">FALSE</definedName>
    <definedName name="HTML_LineBefore" hidden="1">TRUE</definedName>
    <definedName name="HTML_Name" localSheetId="6" hidden="1">"Enel"</definedName>
    <definedName name="HTML_Name" hidden="1">"KOPAN"</definedName>
    <definedName name="HTML_OBDlg2" hidden="1">TRUE</definedName>
    <definedName name="HTML_OBDlg4" hidden="1">TRUE</definedName>
    <definedName name="HTML_OS" hidden="1">0</definedName>
    <definedName name="HTML_PathFile" localSheetId="6" hidden="1">"d:\Documenti"</definedName>
    <definedName name="HTML_PathFile" hidden="1">"C:\Мои документы\ОТЧЁТЫ 1999 ГОДА\12 мес\MyHTML.htm"</definedName>
    <definedName name="HTML_PathFileMac" hidden="1">"Macintosh HD:HomePageStuff:New_Home_Page:datafile:histret.html"</definedName>
    <definedName name="HTML_Title" localSheetId="6" hidden="1">"Schede mbo 2000 A"</definedName>
    <definedName name="HTML_Title" hidden="1">"Таблицы к отчету 1999 года"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i">#N/A</definedName>
    <definedName name="idial">#N/A</definedName>
    <definedName name="îî">#N/A</definedName>
    <definedName name="iii_contr" localSheetId="6" hidden="1">{"'таб 21'!$A$1:$U$24","'таб 21'!$A$1:$U$1"}</definedName>
    <definedName name="iii_contr" hidden="1">{"'таб 21'!$A$1:$U$24","'таб 21'!$A$1:$U$1"}</definedName>
    <definedName name="imp">#REF!</definedName>
    <definedName name="impianti">#REF!</definedName>
    <definedName name="impianti2">#REF!</definedName>
    <definedName name="IMPIANTI3">#REF!</definedName>
    <definedName name="Impiegati">#REF!</definedName>
    <definedName name="Impiegati1997">#REF!</definedName>
    <definedName name="imposta_sostitutiva">#REF!</definedName>
    <definedName name="Index2" localSheetId="6" hidden="1">{#N/A,#N/A,FALSE,"Aging Summary";#N/A,#N/A,FALSE,"Ratio Analysis";#N/A,#N/A,FALSE,"Test 120 Day Accts";#N/A,#N/A,FALSE,"Tickmarks"}</definedName>
    <definedName name="Index2" hidden="1">{#N/A,#N/A,FALSE,"Aging Summary";#N/A,#N/A,FALSE,"Ratio Analysis";#N/A,#N/A,FALSE,"Test 120 Day Accts";#N/A,#N/A,FALSE,"Tickmarks"}</definedName>
    <definedName name="INN">#REF!</definedName>
    <definedName name="interpower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39237.3983333333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j">#N/A</definedName>
    <definedName name="JAN">#REF!</definedName>
    <definedName name="jjjj">#REF!</definedName>
    <definedName name="jjjjj">#REF!</definedName>
    <definedName name="jklljlkj">#N/A</definedName>
    <definedName name="jksh" localSheetId="6" hidden="1">{#N/A,#N/A,FALSE,"Aging Summary";#N/A,#N/A,FALSE,"Ratio Analysis";#N/A,#N/A,FALSE,"Test 120 Day Accts";#N/A,#N/A,FALSE,"Tickmarks"}</definedName>
    <definedName name="jksh" hidden="1">{#N/A,#N/A,FALSE,"Aging Summary";#N/A,#N/A,FALSE,"Ratio Analysis";#N/A,#N/A,FALSE,"Test 120 Day Accts";#N/A,#N/A,FALSE,"Tickmarks"}</definedName>
    <definedName name="JUL">#REF!</definedName>
    <definedName name="JUN">#REF!</definedName>
    <definedName name="k">#N/A</definedName>
    <definedName name="K2_WBEVMODE" hidden="1">-1</definedName>
    <definedName name="ka">#N/A</definedName>
    <definedName name="kljkljb">#N/A</definedName>
    <definedName name="ktzuk" localSheetId="6" hidden="1">{#N/A,#N/A,FALSE,"Aging Summary";#N/A,#N/A,FALSE,"Ratio Analysis";#N/A,#N/A,FALSE,"Test 120 Day Accts";#N/A,#N/A,FALSE,"Tickmarks"}</definedName>
    <definedName name="ktzuk" hidden="1">{#N/A,#N/A,FALSE,"Aging Summary";#N/A,#N/A,FALSE,"Ratio Analysis";#N/A,#N/A,FALSE,"Test 120 Day Accts";#N/A,#N/A,FALSE,"Tickmarks"}</definedName>
    <definedName name="l">#REF!</definedName>
    <definedName name="lghfgjkh">#N/A</definedName>
    <definedName name="List01_CheckRange">#N/A</definedName>
    <definedName name="List02_27">#N/A</definedName>
    <definedName name="List02_28">#N/A</definedName>
    <definedName name="List02_29">#N/A</definedName>
    <definedName name="List02_30">#N/A</definedName>
    <definedName name="List02_31">#N/A</definedName>
    <definedName name="List02_itog_orem">#N/A</definedName>
    <definedName name="List02_itog_rozn">#N/A</definedName>
    <definedName name="ljkhj">#N/A</definedName>
    <definedName name="lkj" localSheetId="6" hidden="1">{#N/A,#N/A,FALSE,"Aging Summary";#N/A,#N/A,FALSE,"Ratio Analysis";#N/A,#N/A,FALSE,"Test 120 Day Accts";#N/A,#N/A,FALSE,"Tickmarks"}</definedName>
    <definedName name="lkj" hidden="1">{#N/A,#N/A,FALSE,"Aging Summary";#N/A,#N/A,FALSE,"Ratio Analysis";#N/A,#N/A,FALSE,"Test 120 Day Accts";#N/A,#N/A,FALSE,"Tickmarks"}</definedName>
    <definedName name="lll" hidden="1">{"Area1",#N/A,TRUE,"Obiettivo";"Area2",#N/A,TRUE,"Dati per Direzione"}</definedName>
    <definedName name="LOAD_4">#REF!</definedName>
    <definedName name="maggio" hidden="1">{"Area1",#N/A,TRUE,"Obiettivo";"Area2",#N/A,TRUE,"Dati per Direzione"}</definedName>
    <definedName name="MAR">#REF!</definedName>
    <definedName name="MAY">#REF!</definedName>
    <definedName name="MB">#N/A</definedName>
    <definedName name="mcvbn">#N/A</definedName>
    <definedName name="Mensile1">#REF!</definedName>
    <definedName name="Mensile2">#REF!</definedName>
    <definedName name="mercato">#REF!</definedName>
    <definedName name="MESEEEE">#REF!</definedName>
    <definedName name="MmExcelLinker_6E24F10A_D93B_4197_A91F_1E8C46B84DD5" localSheetId="1">РТ передача #REF!</definedName>
    <definedName name="MmExcelLinker_6E24F10A_D93B_4197_A91F_1E8C46B84DD5" localSheetId="3">РТ передача #REF!</definedName>
    <definedName name="MmExcelLinker_6E24F10A_D93B_4197_A91F_1E8C46B84DD5" localSheetId="4">РТ передача #REF!</definedName>
    <definedName name="MmExcelLinker_6E24F10A_D93B_4197_A91F_1E8C46B84DD5" localSheetId="5">РТ передача #REF!</definedName>
    <definedName name="MmExcelLinker_6E24F10A_D93B_4197_A91F_1E8C46B84DD5">РТ передача #REF!</definedName>
    <definedName name="MO">#REF!</definedName>
    <definedName name="Monito">#REF!</definedName>
    <definedName name="month">#REF!</definedName>
    <definedName name="month_col">#REF!</definedName>
    <definedName name="month_col1">#REF!</definedName>
    <definedName name="month_sbit_nadb_setup">#REF!</definedName>
    <definedName name="names">#N/A</definedName>
    <definedName name="ňđĺňčé">#REF!</definedName>
    <definedName name="net">#REF!,P1_net</definedName>
    <definedName name="NET_INV">#REF!</definedName>
    <definedName name="NET_ORG">#REF!</definedName>
    <definedName name="NET_W">#REF!</definedName>
    <definedName name="NewMatrix">#REF!</definedName>
    <definedName name="newname" localSheetId="6" hidden="1">{#N/A,#N/A,TRUE,"Assumptions";#N/A,#N/A,TRUE,"Op Projection";#N/A,#N/A,TRUE,"Capital";#N/A,#N/A,TRUE,"Income";#N/A,#N/A,TRUE,"Balance";#N/A,#N/A,TRUE,"Sources&amp;Uses"}</definedName>
    <definedName name="newname" hidden="1">{#N/A,#N/A,TRUE,"Assumptions";#N/A,#N/A,TRUE,"Op Projection";#N/A,#N/A,TRUE,"Capital";#N/A,#N/A,TRUE,"Income";#N/A,#N/A,TRUE,"Balance";#N/A,#N/A,TRUE,"Sources&amp;Uses"}</definedName>
    <definedName name="nfyz">#N/A</definedName>
    <definedName name="NOM">#REF!</definedName>
    <definedName name="Nota1">#REF!</definedName>
    <definedName name="Nota3">#REF!</definedName>
    <definedName name="NOV">#REF!</definedName>
    <definedName name="NSBYT_LIST">#REF!</definedName>
    <definedName name="NSRF">#REF!</definedName>
    <definedName name="Num">#REF!</definedName>
    <definedName name="NWC">#REF!</definedName>
    <definedName name="o">#N/A</definedName>
    <definedName name="OCT">#REF!</definedName>
    <definedName name="oeryu">#N/A</definedName>
    <definedName name="OFA">#REF!</definedName>
    <definedName name="OKTMO">#REF!</definedName>
    <definedName name="öó">#N/A</definedName>
    <definedName name="Operai">#REF!</definedName>
    <definedName name="Operai1997">#REF!</definedName>
    <definedName name="ORE">#REF!</definedName>
    <definedName name="org">#REF!</definedName>
    <definedName name="Org_list">#REF!</definedName>
    <definedName name="ORGS">#REF!</definedName>
    <definedName name="OTH_DATA">#REF!</definedName>
    <definedName name="OTH_LIST">#REF!</definedName>
    <definedName name="p">#REF!</definedName>
    <definedName name="P1_dip" hidden="1">#REF!,#REF!,#REF!,#REF!,#REF!,#REF!,#REF!</definedName>
    <definedName name="P1_eso" hidden="1">#REF!,#REF!,#REF!,#REF!,#REF!,#REF!,#REF!</definedName>
    <definedName name="P1_ESO_PROT" hidden="1">#REF!,#REF!,#REF!,#REF!,#REF!,#REF!,#REF!,#REF!</definedName>
    <definedName name="P1_net" hidden="1">#REF!,#REF!,#REF!,#REF!,#REF!,#REF!,#REF!</definedName>
    <definedName name="P1_SBT_PROT" hidden="1">#REF!,#REF!,#REF!,#REF!,#REF!,#REF!,#REF!</definedName>
    <definedName name="P1_SC_CLR" hidden="1">#REF!,#REF!,#REF!,#REF!,#REF!</definedName>
    <definedName name="P1_SC22" hidden="1">#REF!,#REF!,#REF!,#REF!,#REF!,#REF!</definedName>
    <definedName name="P1_SCOPE_16_PRT">#REF!,#REF!,#REF!,#REF!,#REF!,#REF!,#REF!,#REF!,#REF!</definedName>
    <definedName name="P1_SCOPE_17_PRT">#REF!,#REF!,#REF!,#REF!,#REF!,#REF!,#REF!,#REF!</definedName>
    <definedName name="P1_SCOPE_4_PRT">#REF!,#REF!,#REF!,#REF!,#REF!,#REF!,#REF!,#REF!,#REF!</definedName>
    <definedName name="P1_SCOPE_5_PRT">#REF!,#REF!,#REF!,#REF!,#REF!,#REF!,#REF!,#REF!,#REF!</definedName>
    <definedName name="P1_SCOPE_CORR" hidden="1">#REF!,#REF!,#REF!,#REF!,#REF!,#REF!,#REF!</definedName>
    <definedName name="P1_SCOPE_DOP" hidden="1">#REF!,#REF!,#REF!,#REF!,#REF!,#REF!</definedName>
    <definedName name="P1_SCOPE_F1_PRT">#REF!,#REF!,#REF!,#REF!</definedName>
    <definedName name="P1_SCOPE_F2_PRT">#REF!,#REF!,#REF!,#REF!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>#REF!,#REF!,#REF!,#REF!,#REF!</definedName>
    <definedName name="P1_SCOPE_SAVE2" hidden="1">#REF!,#REF!,#REF!,#REF!,#REF!,#REF!,#REF!</definedName>
    <definedName name="P1_SCOPE_SV_LD">#REF!,#REF!,#REF!,#REF!,#REF!,#REF!,#REF!</definedName>
    <definedName name="P1_SCOPE_SV_LD1">#REF!,#REF!,#REF!,#REF!,#REF!,#REF!,#REF!</definedName>
    <definedName name="P1_SCOPE_SV_PRT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_T1_Protect" hidden="1">#REF!,#REF!,#REF!,#REF!,#REF!,#REF!</definedName>
    <definedName name="P1_T10?Data">#REF!,#REF!,#REF!,#REF!,#REF!,#REF!,#REF!,#REF!,#REF!,#REF!,#REF!</definedName>
    <definedName name="P1_T11?Data">#REF!,#REF!,#REF!,#REF!,#REF!,#REF!,#REF!,#REF!,#REF!,#REF!,#REF!</definedName>
    <definedName name="P1_T12?Data">#REF!,#REF!,#REF!,#REF!,#REF!,#REF!,#REF!,#REF!,#REF!,#REF!,#REF!</definedName>
    <definedName name="P1_T16?axis?R?ДОГОВОР" hidden="1">#REF!,#REF!,#REF!,#REF!,#REF!,#REF!,#REF!,#REF!,#REF!,#REF!,#REF!</definedName>
    <definedName name="P1_T16?axis?R?ДОГОВОР?" hidden="1">#REF!,#REF!,#REF!,#REF!,#REF!,#REF!,#REF!,#REF!,#REF!,#REF!,#REF!,#REF!,#REF!,#REF!,#REF!,#REF!,#REF!</definedName>
    <definedName name="P1_T16?L1" hidden="1">#REF!,#REF!,#REF!,#REF!,#REF!,#REF!,#REF!,#REF!,#REF!,#REF!,#REF!</definedName>
    <definedName name="P1_T16?L1.x" hidden="1">#REF!,#REF!,#REF!,#REF!,#REF!,#REF!,#REF!,#REF!,#REF!,#REF!,#REF!</definedName>
    <definedName name="P1_T16_Protect" hidden="1">#REF!,#REF!,#REF!,#REF!,#REF!,#REF!,#REF!,#REF!</definedName>
    <definedName name="P1_T17?L4">#REF!,#REF!,#REF!,#REF!,#REF!,#REF!,#REF!,#REF!,#REF!,#REF!</definedName>
    <definedName name="P1_T17?unit?РУБ.ГКАЛ">#REF!,#REF!,#REF!,#REF!,#REF!,#REF!,#REF!,#REF!,#REF!,#REF!</definedName>
    <definedName name="P1_T17?unit?ТГКАЛ">#REF!,#REF!,#REF!,#REF!,#REF!,#REF!,#REF!,#REF!,#REF!,#REF!</definedName>
    <definedName name="P1_T17_Protection">#REF!,#REF!,#REF!,#REF!,#REF!,#REF!,#REF!,#REF!</definedName>
    <definedName name="P1_T18.1?Data">#REF!,#REF!,#REF!,#REF!,#REF!,#REF!,#REF!,#REF!,#REF!,#REF!</definedName>
    <definedName name="P1_T18.2_Protect" hidden="1">#REF!,#REF!,#REF!,#REF!,#REF!,#REF!,#REF!</definedName>
    <definedName name="P1_T19.1.1?Data">#REF!,#REF!,#REF!,#REF!,#REF!,#REF!,#REF!,#REF!,#REF!</definedName>
    <definedName name="P1_T19.1.2?Data">#REF!,#REF!,#REF!,#REF!,#REF!,#REF!,#REF!,#REF!,#REF!</definedName>
    <definedName name="P1_T19.2?Data">#REF!,#REF!,#REF!,#REF!,#REF!,#REF!,#REF!,#REF!,#REF!,#REF!</definedName>
    <definedName name="P1_T2.1?Data">#REF!,#REF!,#REF!,#REF!,#REF!,#REF!,#REF!,#REF!,#REF!,#REF!,#REF!</definedName>
    <definedName name="P1_T2.1?Protection" hidden="1">#REF!,#REF!,#REF!,#REF!,#REF!,#REF!</definedName>
    <definedName name="P1_T2.2?Protection">#REF!,#REF!,#REF!,#REF!,#REF!,#REF!,#REF!,#REF!</definedName>
    <definedName name="P1_T2.2_DiapProt" hidden="1">#REF!,#REF!,#REF!,#REF!,#REF!,#REF!</definedName>
    <definedName name="P1_T2?Protection" hidden="1">#REF!,#REF!,#REF!,#REF!,#REF!,#REF!,#REF!,#REF!</definedName>
    <definedName name="P1_T2_DiapProt" hidden="1">#REF!,#REF!,#REF!,#REF!,#REF!,#REF!,#REF!,#REF!</definedName>
    <definedName name="P1_T20_Protection" hidden="1">#REF!,#REF!,#REF!,#REF!,#REF!,#REF!,#REF!,#REF!,#REF!</definedName>
    <definedName name="P1_T21.1?Data">#REF!,#REF!,#REF!,#REF!,#REF!,#REF!,#REF!,#REF!,#REF!,#REF!</definedName>
    <definedName name="P1_T21.2.1?Data">#REF!,#REF!,#REF!,#REF!,#REF!,#REF!,#REF!,#REF!,#REF!</definedName>
    <definedName name="P1_T21.2.2?Data">#REF!,#REF!,#REF!,#REF!,#REF!,#REF!,#REF!,#REF!,#REF!</definedName>
    <definedName name="P1_T21.4?Data">#REF!,#REF!,#REF!,#REF!,#REF!,#REF!,#REF!,#REF!,#REF!,#REF!</definedName>
    <definedName name="P1_T21_Protection">#REF!,#REF!,#REF!,#REF!,#REF!,#REF!,#REF!,#REF!,#REF!</definedName>
    <definedName name="P1_T23_Protection">#REF!,#REF!,#REF!,#REF!,#REF!,#REF!,#REF!,#REF!</definedName>
    <definedName name="P1_T25_protection">#REF!,#REF!,#REF!,#REF!,#REF!,#REF!,#REF!,#REF!</definedName>
    <definedName name="P1_T26_Protection">#REF!,#REF!,#REF!,#REF!,#REF!,#REF!,#REF!,#REF!</definedName>
    <definedName name="P1_T27?L3.1">#REF!,#REF!,#REF!,#REF!,#REF!,#REF!,#REF!,#REF!,#REF!,#REF!</definedName>
    <definedName name="P1_T27?L3.2">#REF!,#REF!,#REF!,#REF!,#REF!,#REF!,#REF!,#REF!,#REF!,#REF!</definedName>
    <definedName name="P1_T27?L4">#REF!,#REF!,#REF!,#REF!,#REF!,#REF!,#REF!,#REF!,#REF!,#REF!,#REF!</definedName>
    <definedName name="P1_T27?L4.1">#REF!,#REF!,#REF!,#REF!,#REF!,#REF!,#REF!,#REF!,#REF!,#REF!</definedName>
    <definedName name="P1_T27?L4.1.1">#REF!,#REF!,#REF!,#REF!,#REF!,#REF!,#REF!,#REF!,#REF!,#REF!</definedName>
    <definedName name="P1_T27?L4.1.1.1">#REF!,#REF!,#REF!,#REF!,#REF!,#REF!,#REF!,#REF!,#REF!,#REF!</definedName>
    <definedName name="P1_T27?L4.1.2">#REF!,#REF!,#REF!,#REF!,#REF!,#REF!,#REF!,#REF!,#REF!,#REF!</definedName>
    <definedName name="P1_T27?L4.2">#REF!,#REF!,#REF!,#REF!,#REF!,#REF!,#REF!,#REF!,#REF!,#REF!</definedName>
    <definedName name="P1_T27_Protection">#REF!,#REF!,#REF!,#REF!,#REF!,#REF!,#REF!,#REF!</definedName>
    <definedName name="P1_T28.3?unit?РУБ.ГКАЛ">#REF!,#REF!,#REF!,#REF!,#REF!,#REF!,#REF!,#REF!,#REF!,#REF!</definedName>
    <definedName name="P1_T28?axis?R?ПЭ">#REF!,#REF!,#REF!,#REF!,#REF!,#REF!,#REF!,#REF!</definedName>
    <definedName name="P1_T28?axis?R?ПЭ?">#REF!,#REF!,#REF!,#REF!,#REF!,#REF!,#REF!,#REF!</definedName>
    <definedName name="P1_T28?Data">#REF!,#REF!,#REF!,#REF!,#REF!,#REF!,#REF!</definedName>
    <definedName name="P1_T28_Protection">#REF!,#REF!,#REF!,#REF!,#REF!,#REF!,#REF!,#REF!</definedName>
    <definedName name="P1_T29?item_ext?1СТ">#REF!,#REF!,#REF!,#REF!,#REF!,#REF!,#REF!,#REF!,#REF!,#REF!,#REF!</definedName>
    <definedName name="P1_T29?item_ext?2СТ.М">#REF!,#REF!,#REF!,#REF!,#REF!,#REF!,#REF!,#REF!,#REF!,#REF!,#REF!</definedName>
    <definedName name="P1_T29?item_ext?2СТ.Э">#REF!,#REF!,#REF!,#REF!,#REF!,#REF!,#REF!,#REF!,#REF!,#REF!,#REF!</definedName>
    <definedName name="P1_T29?L10">#REF!,#REF!,#REF!,#REF!,#REF!,#REF!,#REF!,#REF!,#REF!,#REF!,#REF!</definedName>
    <definedName name="P1_T29?L4">#REF!,#REF!,#REF!,#REF!,#REF!,#REF!,#REF!,#REF!,#REF!,#REF!,#REF!,#REF!,#REF!,#REF!</definedName>
    <definedName name="P1_T29?L5">#REF!,#REF!,#REF!,#REF!,#REF!,#REF!,#REF!,#REF!,#REF!,#REF!,#REF!,#REF!,#REF!,#REF!,#REF!,#REF!,#REF!,#REF!</definedName>
    <definedName name="P1_T29?L6">#REF!,#REF!,#REF!,#REF!,#REF!,#REF!,#REF!,#REF!,#REF!,#REF!,#REF!</definedName>
    <definedName name="P1_T4_Protect" hidden="1">#REF!,#REF!,#REF!,#REF!,#REF!,#REF!,#REF!,#REF!,#REF!</definedName>
    <definedName name="P1_T6_Protect" hidden="1">#REF!,#REF!,#REF!,#REF!,#REF!,#REF!,#REF!,#REF!,#REF!</definedName>
    <definedName name="P1_T7?Data">#REF!,#REF!,#REF!,#REF!,#REF!,#REF!,#REF!,#REF!,#REF!,#REF!,#REF!,#REF!</definedName>
    <definedName name="P10_SCOPE_FULL_LOAD" hidden="1">#REF!,#REF!,#REF!,#REF!,#REF!,#REF!</definedName>
    <definedName name="P10_T1_Protect">#REF!,#REF!,#REF!,#REF!,#REF!</definedName>
    <definedName name="P10_T28_Protection">#REF!,#REF!,#REF!,#REF!,#REF!,#REF!,#REF!</definedName>
    <definedName name="P11_SCOPE_FULL_LOAD" hidden="1">#REF!,#REF!,#REF!,#REF!,#REF!</definedName>
    <definedName name="P11_T1_Protect">#REF!,#REF!,#REF!,#REF!,#REF!</definedName>
    <definedName name="P11_T28_Protection">#REF!,#REF!,#REF!,#REF!,#REF!,#REF!,#REF!,#REF!</definedName>
    <definedName name="P12_SCOPE_FULL_LOAD" hidden="1">#REF!,#REF!,#REF!,#REF!,#REF!,#REF!</definedName>
    <definedName name="P12_T1_Protect">#REF!,#REF!,#REF!,#REF!,#REF!</definedName>
    <definedName name="P12_T28_Protection">P1_T28_Protection,P2_T28_Protection,P3_T28_Protection,P4_T28_Protection,P5_T28_Protection,P6_T28_Protection,P7_T28_Protection,P8_T28_Protection</definedName>
    <definedName name="P13_SCOPE_FULL_LOAD" hidden="1">#REF!,#REF!,#REF!,#REF!,#REF!,#REF!</definedName>
    <definedName name="P13_T1_Protect">#REF!,#REF!,#REF!,#REF!,#REF!</definedName>
    <definedName name="P14_SCOPE_FULL_LOAD" hidden="1">#REF!,P1_SCOPE_FULL_LOAD,P2_SCOPE_FULL_LOAD,P3_SCOPE_FULL_LOAD,P4_SCOPE_FULL_LOAD,P5_SCOPE_FULL_LOAD,P6_SCOPE_FULL_LOAD</definedName>
    <definedName name="P14_T1_Protect">#REF!,#REF!,#REF!,#REF!,#REF!</definedName>
    <definedName name="P15_SCOPE_FULL_LOAD" hidden="1">P7_SCOPE_FULL_LOAD,P8_SCOPE_FULL_LOAD,P9_SCOPE_FULL_LOAD,P10_SCOPE_FULL_LOAD,P11_SCOPE_FULL_LOAD,P12_SCOPE_FULL_LOAD,P13_SCOPE_FULL_LOAD</definedName>
    <definedName name="P15_T1_Protect" hidden="1">#REF!,#REF!,#REF!,#REF!,#REF!</definedName>
    <definedName name="P16_SCOPE_FULL_LOAD" hidden="1">#N/A</definedName>
    <definedName name="P16_T1_Protect" hidden="1">#REF!,#REF!,#REF!,#REF!,#REF!,#REF!</definedName>
    <definedName name="P17_SCOPE_FULL_LOAD" hidden="1">#N/A</definedName>
    <definedName name="P17_T1_Protect" hidden="1">#REF!,#REF!,#REF!,#REF!,#REF!</definedName>
    <definedName name="P18_T1_Protect" hidden="1">#REF!,#REF!,#REF!,P1_T1_Protect,P2_T1_Protect,P3_T1_Protect,P4_T1_Protect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">#REF!</definedName>
    <definedName name="P2_dip" hidden="1">#REF!,#REF!,#REF!,#REF!,#REF!,#REF!,#REF!</definedName>
    <definedName name="P2_SC_CLR" hidden="1">#REF!,#REF!,#REF!,#REF!,#REF!</definedName>
    <definedName name="P2_SC22" hidden="1">#REF!,#REF!,#REF!,#REF!,#REF!,#REF!,#REF!</definedName>
    <definedName name="P2_SCOPE_16_PRT">#REF!,#REF!,#REF!,#REF!,#REF!,#REF!,#REF!,#REF!</definedName>
    <definedName name="P2_SCOPE_4_PRT">#REF!,#REF!,#REF!,#REF!,#REF!,#REF!,#REF!,#REF!,#REF!</definedName>
    <definedName name="P2_SCOPE_5_PRT">#REF!,#REF!,#REF!,#REF!,#REF!,#REF!,#REF!,#REF!,#REF!</definedName>
    <definedName name="P2_SCOPE_CORR" hidden="1">#REF!,#REF!,#REF!,#REF!,#REF!,#REF!,#REF!,#REF!</definedName>
    <definedName name="P2_SCOPE_F1_PRT">#REF!,#REF!,#REF!,#REF!</definedName>
    <definedName name="P2_SCOPE_F2_PRT">#REF!,#REF!,#REF!,#REF!</definedName>
    <definedName name="P2_SCOPE_FULL_LOAD" hidden="1">#REF!,#REF!,#REF!,#REF!,#REF!,#REF!</definedName>
    <definedName name="P2_SCOPE_IND" hidden="1">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>#REF!,#REF!,#REF!,#REF!,#REF!</definedName>
    <definedName name="P2_SCOPE_SAVE2" hidden="1">#REF!,#REF!,#REF!,#REF!,#REF!,#REF!</definedName>
    <definedName name="P2_SCOPE_SV_PRT">#REF!,#REF!,#REF!,#REF!,#REF!,#REF!,#REF!</definedName>
    <definedName name="P2_T1_Protect" hidden="1">#REF!,#REF!,#REF!,#REF!,#REF!,#REF!</definedName>
    <definedName name="P2_T17?L4">#REF!,#REF!,#REF!,#REF!,#REF!,#REF!,#REF!,#REF!,#REF!</definedName>
    <definedName name="P2_T17?unit?РУБ.ГКАЛ">#REF!,#REF!,#REF!,#REF!,#REF!,#REF!,#REF!,#REF!</definedName>
    <definedName name="P2_T17?unit?ТГКАЛ">#REF!,#REF!,#REF!,#REF!,#REF!,#REF!,#REF!,#REF!,#REF!</definedName>
    <definedName name="P2_T17_Protection">#REF!,#REF!,#REF!,#REF!,#REF!,#REF!,#REF!,#REF!</definedName>
    <definedName name="P2_T18.1?Data">#REF!,#REF!,#REF!,#REF!,#REF!,#REF!,#REF!,#REF!,#REF!,#REF!</definedName>
    <definedName name="P2_T19.1.1?Data">#REF!,#REF!,#REF!,#REF!,#REF!,#REF!,#REF!,#REF!,#REF!</definedName>
    <definedName name="P2_T19.1.2?Data">#REF!,#REF!,#REF!,#REF!,#REF!,#REF!,#REF!,#REF!,#REF!</definedName>
    <definedName name="P2_T19.2?Data">#REF!,#REF!,#REF!,#REF!,#REF!,#REF!,#REF!,#REF!,#REF!,#REF!</definedName>
    <definedName name="P2_T2.1?Protection" hidden="1">#REF!,#REF!,#REF!,#REF!,#REF!,#REF!</definedName>
    <definedName name="P2_T2.2?Protection">#REF!,#REF!,#REF!,#REF!,#REF!,#REF!,#REF!,#REF!</definedName>
    <definedName name="P2_T2?Protection" hidden="1">#REF!,#REF!,#REF!,#REF!,#REF!,#REF!,#REF!</definedName>
    <definedName name="P2_T2_DiapProt" hidden="1">#REF!,#REF!,#REF!,#REF!,#REF!,#REF!,#REF!</definedName>
    <definedName name="P2_T21.2.1?Data">#REF!,#REF!,#REF!,#REF!,#REF!,#REF!,#REF!,#REF!,#REF!</definedName>
    <definedName name="P2_T21.2.2?Data">#REF!,#REF!,#REF!,#REF!,#REF!,#REF!,#REF!,#REF!,#REF!</definedName>
    <definedName name="P2_T21.4?Data">#REF!,#REF!,#REF!,#REF!,#REF!,#REF!,#REF!,#REF!,#REF!,#REF!</definedName>
    <definedName name="P2_T21_Protection">#REF!,#REF!,#REF!,#REF!,#REF!,#REF!,#REF!,#REF!</definedName>
    <definedName name="P2_T25_protection">#REF!,#REF!,#REF!,#REF!,#REF!,#REF!,#REF!,#REF!</definedName>
    <definedName name="P2_T26_Protection">#REF!,#REF!,#REF!,#REF!,#REF!,#REF!,#REF!,#REF!</definedName>
    <definedName name="P2_T27_Protection">#REF!,#REF!,#REF!,#REF!,#REF!,#REF!,#REF!,#REF!</definedName>
    <definedName name="P2_T28.3?unit?РУБ.ГКАЛ">#REF!,#REF!,#REF!,#REF!,#REF!,#REF!,#REF!,#REF!,#REF!,#REF!</definedName>
    <definedName name="P2_T28?axis?R?ПЭ">#REF!,#REF!,#REF!,#REF!,#REF!,#REF!,#REF!,#REF!</definedName>
    <definedName name="P2_T28?axis?R?ПЭ?">#REF!,#REF!,#REF!,#REF!,#REF!,#REF!,#REF!,#REF!</definedName>
    <definedName name="P2_T28_Protection">#REF!,#REF!,#REF!,#REF!,#REF!,#REF!,#REF!</definedName>
    <definedName name="P2_T29?L6">#REF!,#REF!,#REF!,#REF!,#REF!,#REF!,#REF!,#REF!,#REF!,#REF!,#REF!</definedName>
    <definedName name="P2_T4_Protect" hidden="1">#REF!,#REF!,#REF!,#REF!,#REF!,#REF!,#REF!,#REF!,#REF!</definedName>
    <definedName name="p3_">#REF!</definedName>
    <definedName name="P3_dip" hidden="1">#REF!,#REF!,#REF!,#REF!,#REF!,#REF!,#REF!,#REF!</definedName>
    <definedName name="P3_SC22" hidden="1">#REF!,#REF!,#REF!,#REF!,#REF!,#REF!</definedName>
    <definedName name="P3_SCOPE_F1_PRT">#REF!,#REF!,#REF!,#REF!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>#REF!,#REF!,#REF!,#REF!,#REF!</definedName>
    <definedName name="P3_SCOPE_SV_PRT">#REF!,#REF!,#REF!,#REF!,#REF!,#REF!,#REF!</definedName>
    <definedName name="P3_T1_Protect" hidden="1">#REF!,#REF!,#REF!,#REF!,#REF!</definedName>
    <definedName name="P3_T17_Protection">#REF!,#REF!,#REF!,#REF!,#REF!,#REF!,#REF!,#REF!</definedName>
    <definedName name="P3_T2.1?Protection" hidden="1">#REF!,#REF!,#REF!,#REF!,#REF!,#REF!</definedName>
    <definedName name="P3_T2.2?Protection">#REF!,#REF!,#REF!,#REF!,#REF!,#REF!,#REF!,#REF!</definedName>
    <definedName name="P3_T2?Protection" hidden="1">#REF!,#REF!,#REF!,#REF!,#REF!,#REF!,#REF!</definedName>
    <definedName name="P3_T2_DiapProt" hidden="1">#REF!,#REF!,#REF!,#REF!,#REF!,#REF!,#REF!</definedName>
    <definedName name="P3_T21_Protection">#REF!,#REF!,#REF!,#REF!,#REF!,#REF!,#REF!,P1_T21_Protection</definedName>
    <definedName name="P3_T27_Protection">#REF!,#REF!,#REF!,#REF!,#REF!,#REF!,#REF!,#REF!</definedName>
    <definedName name="P3_T28?axis?R?ПЭ">#REF!,#REF!,#REF!,#REF!,#REF!,#REF!,#REF!</definedName>
    <definedName name="P3_T28?axis?R?ПЭ?">#REF!,#REF!,#REF!,#REF!,#REF!,#REF!,#REF!</definedName>
    <definedName name="P3_T28_Protection">#REF!,#REF!,#REF!,#REF!,#REF!,#REF!,#REF!</definedName>
    <definedName name="p4_">#REF!</definedName>
    <definedName name="P4_dip" hidden="1">#REF!,#REF!,#REF!,#REF!,#REF!,#REF!,#REF!,#REF!</definedName>
    <definedName name="P4_SCOPE_F1_PRT">#REF!,#REF!,#REF!,#REF!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>#REF!,#REF!,#REF!,#REF!,#REF!</definedName>
    <definedName name="P4_T1_Protect" hidden="1">#REF!,#REF!,#REF!,#REF!,#REF!,#REF!</definedName>
    <definedName name="P4_T17_Protection">#REF!,#REF!,#REF!,#REF!,#REF!,#REF!,#REF!,#REF!</definedName>
    <definedName name="P4_T2.1?Protection" hidden="1">#REF!,#REF!,#REF!,#REF!,#REF!,#REF!</definedName>
    <definedName name="P4_T2.2?Protection">#REF!,#REF!,#REF!,#REF!,#REF!,#REF!,P1_T2.2?Protection,P2_T2.2?Protection</definedName>
    <definedName name="P4_T2?Protection" hidden="1">#REF!,#REF!,#REF!,#REF!,#REF!,#REF!,#REF!,#REF!</definedName>
    <definedName name="P4_T2_DiapProt" hidden="1">#REF!,#REF!,#REF!,#REF!,#REF!,#REF!,#REF!,#REF!</definedName>
    <definedName name="P4_T28?axis?R?ПЭ">#REF!,#REF!,#REF!,#REF!,#REF!,#REF!,#REF!</definedName>
    <definedName name="P4_T28?axis?R?ПЭ?">#REF!,#REF!,#REF!,#REF!,#REF!,#REF!,#REF!</definedName>
    <definedName name="P4_T28_Protection">#REF!,#REF!,#REF!,#REF!,#REF!,#REF!,#REF!</definedName>
    <definedName name="P5_SCOPE_FULL_LOAD" hidden="1">#REF!,#REF!,#REF!,#REF!,#REF!,#REF!</definedName>
    <definedName name="P5_SCOPE_IND" hidden="1">#REF!,#REF!,#REF!,#REF!,#REF!,#REF!</definedName>
    <definedName name="P5_SCOPE_IND2" hidden="1">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>#REF!,#REF!,#REF!,#REF!,#REF!</definedName>
    <definedName name="P5_T1_Protect">#REF!,#REF!,#REF!,#REF!,#REF!</definedName>
    <definedName name="P5_T17_Protection">#REF!,#REF!,#REF!,#REF!,#REF!,#REF!,#REF!,#REF!</definedName>
    <definedName name="P5_T2.1?Protection" hidden="1">#REF!,#REF!,#REF!,#REF!,#REF!,#REF!</definedName>
    <definedName name="P5_T28?axis?R?ПЭ">#REF!,#REF!,#REF!,#REF!,#REF!,#REF!,#REF!</definedName>
    <definedName name="P5_T28?axis?R?ПЭ?">#REF!,#REF!,#REF!,#REF!,#REF!,#REF!,#REF!</definedName>
    <definedName name="P5_T28_Protection">#REF!,#REF!,#REF!,#REF!,#REF!,#REF!,#REF!,#REF!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>#REF!,#REF!,#REF!,#REF!,#REF!</definedName>
    <definedName name="P6_T1_Protect">#REF!,#REF!,#REF!,#REF!,#REF!</definedName>
    <definedName name="P6_T17_Protection">#REF!,#REF!,#REF!,#REF!,#REF!,#REF!,#REF!,P1_T17_Protection</definedName>
    <definedName name="P6_T2.1?Protection" hidden="1">#REF!,#REF!,#REF!,P1_T2.1?Protection,P2_T2.1?Protection,P3_T2.1?Protection</definedName>
    <definedName name="P6_T28?axis?R?ПЭ">#REF!,#REF!,#REF!,#REF!,#REF!,#REF!,#REF!,P1_T28?axis?R?ПЭ</definedName>
    <definedName name="P6_T28?axis?R?ПЭ?">#REF!,#REF!,#REF!,#REF!,#REF!,#REF!,#REF!,P1_T28?axis?R?ПЭ?</definedName>
    <definedName name="P6_T28_Protection">#REF!,#REF!,#REF!,#REF!,#REF!,#REF!,#REF!,#REF!</definedName>
    <definedName name="P7_SCOPE_FULL_LOAD" hidden="1">#REF!,#REF!,#REF!,#REF!,#REF!,#REF!</definedName>
    <definedName name="P7_SCOPE_NotInd" hidden="1">#REF!,#REF!,#REF!,#REF!,#REF!,#REF!,P1_SCOPE_NotInd</definedName>
    <definedName name="P7_SCOPE_NotInd2" hidden="1">#REF!,#REF!,#REF!,#REF!,#REF!,P1_SCOPE_NotInd2,P2_SCOPE_NotInd2,P3_SCOPE_NotInd2</definedName>
    <definedName name="P7_SCOPE_PER_PRT">#REF!,#REF!,#REF!,#REF!,#REF!</definedName>
    <definedName name="P7_T1_Protect">#REF!,#REF!,#REF!,#REF!,#REF!</definedName>
    <definedName name="P7_T28_Protection">#REF!,#REF!,#REF!,#REF!,#REF!,#REF!,#REF!,#REF!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>#REF!,#REF!,#REF!,P1_SCOPE_PER_PRT,P2_SCOPE_PER_PRT,P3_SCOPE_PER_PRT,P4_SCOPE_PER_PRT</definedName>
    <definedName name="P8_T1_Protect">#REF!,#REF!,#REF!,#REF!,#REF!</definedName>
    <definedName name="P8_T28_Protection">#REF!,#REF!,#REF!,#REF!,#REF!,#REF!,#REF!,#REF!</definedName>
    <definedName name="P9_SCOPE_FULL_LOAD" hidden="1">#REF!,#REF!,#REF!,#REF!,#REF!,#REF!</definedName>
    <definedName name="P9_SCOPE_NotInd" hidden="1">#N/A</definedName>
    <definedName name="P9_T1_Protect">#REF!,#REF!,#REF!,#REF!,#REF!</definedName>
    <definedName name="P9_T28_Protection">#REF!,#REF!,#REF!,#REF!,#REF!,#REF!,#REF!,#REF!</definedName>
    <definedName name="Peak">#REF!</definedName>
    <definedName name="PER_ET">#REF!</definedName>
    <definedName name="Periodo">#REF!</definedName>
    <definedName name="Personal">#REF!</definedName>
    <definedName name="Peso_Agr">#REF!</definedName>
    <definedName name="Peso_Centro">#REF!</definedName>
    <definedName name="Peso_Costr">#REF!</definedName>
    <definedName name="Peso_domestico">#REF!</definedName>
    <definedName name="Peso_industria">#REF!</definedName>
    <definedName name="Peso_Nord_EST">#REF!</definedName>
    <definedName name="Peso_Nord_Ovest">#REF!</definedName>
    <definedName name="Peso_servizi">#REF!</definedName>
    <definedName name="Peso_Sud">#REF!</definedName>
    <definedName name="PF_list">#REF!</definedName>
    <definedName name="pIns_List02">#N/A</definedName>
    <definedName name="pIns_List21">#REF!</definedName>
    <definedName name="pippo">#REF!</definedName>
    <definedName name="poi" hidden="1">{"Area1",#N/A,TRUE,"Obiettivo";"Area2",#N/A,TRUE,"Dati per Direzione"}</definedName>
    <definedName name="polta">#REF!</definedName>
    <definedName name="PR_ET">#REF!</definedName>
    <definedName name="PR_OBJ_ET">#REF!</definedName>
    <definedName name="PR_OPT">#REF!</definedName>
    <definedName name="PR_ROZN">#REF!</definedName>
    <definedName name="PR1_INS">#REF!</definedName>
    <definedName name="PR2_INS">#REF!</definedName>
    <definedName name="PR3_INS">#REF!</definedName>
    <definedName name="prd">#REF!</definedName>
    <definedName name="PRECL_01">#REF!</definedName>
    <definedName name="pro">#REF!</definedName>
    <definedName name="PROD_STR_05">#REF!</definedName>
    <definedName name="PROD_STR_09">#REF!</definedName>
    <definedName name="PROGETTI" hidden="1">{"Area1",#N/A,TRUE,"Obiettivo";"Area2",#N/A,TRUE,"Dati per Direzione"}</definedName>
    <definedName name="Project">#REF!</definedName>
    <definedName name="PROT">#REF!,#REF!,#REF!,#REF!,#REF!,#REF!</definedName>
    <definedName name="PROT_22" localSheetId="1">P3_PROT_22,P4_PROT_22,P5_PROT_22</definedName>
    <definedName name="PROT_22" localSheetId="3">P3_PROT_22,P4_PROT_22,P5_PROT_22</definedName>
    <definedName name="PROT_22" localSheetId="4">P3_PROT_22,P4_PROT_22,P5_PROT_22</definedName>
    <definedName name="PROT_22" localSheetId="5">P3_PROT_22,P4_PROT_22,P5_PROT_22</definedName>
    <definedName name="PROT_22">P3_PROT_22,P4_PROT_22,P5_PROT_22</definedName>
    <definedName name="qq" localSheetId="6" hidden="1">{"Valuation_Common",#N/A,FALSE,"Valuation"}</definedName>
    <definedName name="qq" hidden="1">{"Valuation_Common",#N/A,FALSE,"Valuation"}</definedName>
    <definedName name="Quadri">#REF!</definedName>
    <definedName name="Quadri1997">#REF!</definedName>
    <definedName name="REG_ET">#REF!</definedName>
    <definedName name="REG_PROT">#REF!,#REF!,#REF!,#REF!,#REF!,#REF!,#REF!</definedName>
    <definedName name="REGcom">#REF!</definedName>
    <definedName name="REGION">#REF!</definedName>
    <definedName name="region_name">#REF!</definedName>
    <definedName name="regions">#REF!</definedName>
    <definedName name="REGUL">#REF!</definedName>
    <definedName name="REtrVarIMPCFL">#REF!</definedName>
    <definedName name="REtrVarImpiegati">#REF!</definedName>
    <definedName name="REtrVarOpeCFL">#REF!</definedName>
    <definedName name="REtrVarOperai">#REF!</definedName>
    <definedName name="REtrVarQuadri">#REF!</definedName>
    <definedName name="rgk">#REF!,#REF!,#REF!,#REF!,#REF!,#REF!,#REF!</definedName>
    <definedName name="RIC_LkWh">#REF!</definedName>
    <definedName name="riepilTotale">#REF!</definedName>
    <definedName name="RiskCollectDistributionSamples">2</definedName>
    <definedName name="RiskCorrelationSheet">#REF!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2</definedName>
    <definedName name="RiskStatFunctionsUpdateFreq">1</definedName>
    <definedName name="RiskUpdateDisplay">FALSE</definedName>
    <definedName name="RiskUpdateStatFunctions">TRUE</definedName>
    <definedName name="RiskUseDifferentSeedForEachSim">FALSE</definedName>
    <definedName name="RiskUseFixedSeed">FALSE</definedName>
    <definedName name="ROZN_09">#REF!</definedName>
    <definedName name="rr">#N/A</definedName>
    <definedName name="ŕŕ">#N/A</definedName>
    <definedName name="RRE">#REF!</definedName>
    <definedName name="rrr" localSheetId="6" hidden="1">{#N/A,#N/A,FALSE,"Aging Summary";#N/A,#N/A,FALSE,"Ratio Analysis";#N/A,#N/A,FALSE,"Test 120 Day Accts";#N/A,#N/A,FALSE,"Tickmarks"}</definedName>
    <definedName name="rrr" hidden="1">{#N/A,#N/A,FALSE,"Aging Summary";#N/A,#N/A,FALSE,"Ratio Analysis";#N/A,#N/A,FALSE,"Test 120 Day Accts";#N/A,#N/A,FALSE,"Tickmarks"}</definedName>
    <definedName name="rtyu">#N/A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PBEXrevision" hidden="1">1</definedName>
    <definedName name="SAPBEXsysID" hidden="1">"BW2"</definedName>
    <definedName name="SAPBEXwbID" hidden="1">"479GSPMTNK9HM4ZSIVE5K2SH6"</definedName>
    <definedName name="SBT_ET">#REF!</definedName>
    <definedName name="SBT_PROT">#REF!,#REF!,#REF!,#REF!,P1_SBT_PROT</definedName>
    <definedName name="SBTcom">#REF!</definedName>
    <definedName name="sbyt">#REF!,#REF!,#REF!,#REF!,#REF!,#REF!,#REF!,#REF!</definedName>
    <definedName name="SC_CLR">#REF!,#REF!,P1_SC_CLR,P2_SC_CLR</definedName>
    <definedName name="sch">#REF!</definedName>
    <definedName name="SCOPE">#REF!</definedName>
    <definedName name="SCOPE_1">#REF!</definedName>
    <definedName name="scope_10">#REF!</definedName>
    <definedName name="SCOPE_16_LD">#REF!</definedName>
    <definedName name="SCOPE_16_PRT">P1_SCOPE_16_PRT,P2_SCOPE_16_PRT</definedName>
    <definedName name="SCOPE_17.1_LD">#REF!</definedName>
    <definedName name="SCOPE_17.1_PRT">#REF!,#REF!,#REF!,#REF!,#REF!,#REF!</definedName>
    <definedName name="SCOPE_17_LD">#REF!</definedName>
    <definedName name="SCOPE_17_PRT">#REF!,#REF!,#REF!,#REF!,#REF!,#REF!,#REF!,P1_SCOPE_17_PRT</definedName>
    <definedName name="SCOPE_2">#REF!</definedName>
    <definedName name="SCOPE_2_1">#REF!</definedName>
    <definedName name="SCOPE_2_DR1">#REF!</definedName>
    <definedName name="SCOPE_2_DR10">#REF!</definedName>
    <definedName name="SCOPE_2_DR11">#REF!</definedName>
    <definedName name="SCOPE_2_DR2">#REF!</definedName>
    <definedName name="SCOPE_2_DR3">#REF!</definedName>
    <definedName name="SCOPE_2_DR4">#REF!</definedName>
    <definedName name="SCOPE_2_DR5">#REF!</definedName>
    <definedName name="SCOPE_2_DR6">#REF!</definedName>
    <definedName name="SCOPE_2_DR7">#REF!</definedName>
    <definedName name="SCOPE_2_DR8">#REF!</definedName>
    <definedName name="SCOPE_2_DR9">#REF!</definedName>
    <definedName name="SCOPE_24_LD">#REF!,#REF!</definedName>
    <definedName name="SCOPE_24_PRT">#REF!,#REF!,#REF!,#REF!</definedName>
    <definedName name="SCOPE_25_LD">#REF!</definedName>
    <definedName name="SCOPE_25_PRT">#REF!,#REF!,#REF!,#REF!</definedName>
    <definedName name="SCOPE_3">#REF!</definedName>
    <definedName name="SCOPE_3_DR1">#REF!</definedName>
    <definedName name="SCOPE_3_DR10">#REF!</definedName>
    <definedName name="SCOPE_3_DR11">#REF!</definedName>
    <definedName name="SCOPE_3_DR2">#REF!</definedName>
    <definedName name="SCOPE_3_DR3">#REF!</definedName>
    <definedName name="SCOPE_3_DR4">#REF!</definedName>
    <definedName name="SCOPE_3_DR5">#REF!</definedName>
    <definedName name="SCOPE_3_DR6">#REF!</definedName>
    <definedName name="SCOPE_3_DR7">#REF!</definedName>
    <definedName name="SCOPE_3_DR8">#REF!</definedName>
    <definedName name="SCOPE_3_DR9">#REF!</definedName>
    <definedName name="SCOPE_3_LD">#REF!</definedName>
    <definedName name="SCOPE_3_PRT">#REF!</definedName>
    <definedName name="SCOPE_4">#REF!</definedName>
    <definedName name="SCOPE_4_PRT">#REF!,#REF!,P1_SCOPE_4_PRT,P2_SCOPE_4_PRT</definedName>
    <definedName name="SCOPE_5_LD">#REF!</definedName>
    <definedName name="SCOPE_5_PRT">#REF!,#REF!,P1_SCOPE_5_PRT,P2_SCOPE_5_PRT</definedName>
    <definedName name="scope_6">#REF!</definedName>
    <definedName name="scope_7">#REF!</definedName>
    <definedName name="scope_8">#REF!</definedName>
    <definedName name="scope_9">#REF!</definedName>
    <definedName name="SCOPE_APR">#REF!</definedName>
    <definedName name="SCOPE_AUG">#REF!</definedName>
    <definedName name="SCOPE_BAL_EN">#REF!</definedName>
    <definedName name="SCOPE_CL">#REF!</definedName>
    <definedName name="SCOPE_CORR">#REF!,#REF!,#REF!,#REF!,#REF!,P1_SCOPE_CORR,P2_SCOPE_CORR</definedName>
    <definedName name="SCOPE_CPR">#REF!</definedName>
    <definedName name="SCOPE_DEC">#REF!</definedName>
    <definedName name="SCOPE_DOP">#REF!,P1_SCOPE_DOP</definedName>
    <definedName name="SCOPE_DOP2">#REF!,#REF!,#REF!,#REF!,#REF!,#REF!</definedName>
    <definedName name="SCOPE_DOP3">#REF!,#REF!,#REF!,#REF!,#REF!,#REF!</definedName>
    <definedName name="SCOPE_ESOLD">#REF!</definedName>
    <definedName name="SCOPE_ETALON">#REF!</definedName>
    <definedName name="SCOPE_ETALON2">#REF!</definedName>
    <definedName name="SCOPE_F1_PRT">#REF!,P1_SCOPE_F1_PRT,P2_SCOPE_F1_PRT,P3_SCOPE_F1_PRT,P4_SCOPE_F1_PRT</definedName>
    <definedName name="SCOPE_F2_LD1">#REF!</definedName>
    <definedName name="SCOPE_F2_LD2">#REF!</definedName>
    <definedName name="SCOPE_F2_PRT">#REF!,#REF!,#REF!,P1_SCOPE_F2_PRT,P2_SCOPE_F2_PRT</definedName>
    <definedName name="SCOPE_FEB">#REF!</definedName>
    <definedName name="SCOPE_FL">#REF!</definedName>
    <definedName name="SCOPE_FLOAD">#REF!,P1_SCOPE_FLOAD</definedName>
    <definedName name="SCOPE_FOR_COPY_01">#REF!</definedName>
    <definedName name="SCOPE_FOR_LOAD">#REF!</definedName>
    <definedName name="SCOPE_FOR_LOAD_0">#REF!</definedName>
    <definedName name="SCOPE_FOR_LOAD_01">#REF!</definedName>
    <definedName name="SCOPE_FOR_LOAD_1">#REF!</definedName>
    <definedName name="SCOPE_FOR_LOAD_1_1">#REF!</definedName>
    <definedName name="SCOPE_FOR_LOAD_2">#REF!</definedName>
    <definedName name="SCOPE_FOR_LOAD_3">#REF!,#REF!,#REF!,#REF!,#REF!,#REF!,#REF!,#REF!,#REF!,#REF!</definedName>
    <definedName name="SCOPE_FOR_LOAD_SPR">#REF!</definedName>
    <definedName name="SCOPE_FORM46_EE1">#REF!</definedName>
    <definedName name="SCOPE_FORM46_EE1_ZAG_KOD">#REF!</definedName>
    <definedName name="SCOPE_FRML">#REF!,#REF!,P1_SCOPE_FRML</definedName>
    <definedName name="SCOPE_FST7">#REF!,#REF!,#REF!,#REF!,[0]!P1_SCOPE_FST7</definedName>
    <definedName name="SCOPE_FUEL_ET">#REF!</definedName>
    <definedName name="SCOPE_FULL_LOAD">P14_SCOPE_FULL_LOAD,P15_SCOPE_FULL_LOAD</definedName>
    <definedName name="SCOPE_IND">#REF!,P1_SCOPE_IND,P2_SCOPE_IND,P3_SCOPE_IND,P4_SCOPE_IND,P5_SCOPE_IND</definedName>
    <definedName name="SCOPE_IND2">#REF!,#REF!,P1_SCOPE_IND2,P2_SCOPE_IND2,P3_SCOPE_IND2,P4_SCOPE_IND2,P5_SCOPE_IND2</definedName>
    <definedName name="SCOPE_JAN">#REF!</definedName>
    <definedName name="SCOPE_JUL">#REF!</definedName>
    <definedName name="SCOPE_JUN">#REF!</definedName>
    <definedName name="scope_ld">#REF!</definedName>
    <definedName name="SCOPE_LOAD">#REF!</definedName>
    <definedName name="SCOPE_LOAD_10">#REF!</definedName>
    <definedName name="SCOPE_LOAD_6">#REF!</definedName>
    <definedName name="SCOPE_LOAD_7">#REF!</definedName>
    <definedName name="SCOPE_LOAD_8">#REF!</definedName>
    <definedName name="SCOPE_LOAD_9">#REF!</definedName>
    <definedName name="SCOPE_LOAD_FUEL">#REF!</definedName>
    <definedName name="SCOPE_LOAD1">#REF!</definedName>
    <definedName name="SCOPE_LOAD2">#REF!,#REF!,#REF!</definedName>
    <definedName name="SCOPE_MAR">#REF!</definedName>
    <definedName name="SCOPE_MAY">#REF!</definedName>
    <definedName name="SCOPE_MO">#REF!,#REF!</definedName>
    <definedName name="SCOPE_MUPS">#REF!,#REF!</definedName>
    <definedName name="SCOPE_MUPS_NAMES">#REF!,#REF!</definedName>
    <definedName name="SCOPE_NALOG">#REF!</definedName>
    <definedName name="SCOPE_NotInd">P2_SCOPE_NotInd,P3_SCOPE_NotInd,P4_SCOPE_NotInd,P5_SCOPE_NotInd,P6_SCOPE_NotInd,P7_SCOPE_NotInd</definedName>
    <definedName name="SCOPE_NotInd2">P4_SCOPE_NotInd2,P5_SCOPE_NotInd2,P6_SCOPE_NotInd2,P7_SCOPE_NotInd2</definedName>
    <definedName name="SCOPE_NotInd3">#REF!,#REF!,#REF!,P1_SCOPE_NotInd3,P2_SCOPE_NotInd3</definedName>
    <definedName name="SCOPE_NOV">#REF!</definedName>
    <definedName name="SCOPE_OCT">#REF!</definedName>
    <definedName name="SCOPE_ORE">#REF!</definedName>
    <definedName name="SCOPE_OUTD">#REF!,#REF!,#REF!,#REF!,#REF!,#REF!,#REF!</definedName>
    <definedName name="SCOPE_PER_LD">#REF!</definedName>
    <definedName name="SCOPE_PER_PRT">P5_SCOPE_PER_PRT,P6_SCOPE_PER_PRT,P7_SCOPE_PER_PRT,P8_SCOPE_PER_PRT</definedName>
    <definedName name="SCOPE_PRD">#REF!</definedName>
    <definedName name="SCOPE_PRD_ET">#REF!</definedName>
    <definedName name="SCOPE_PRD_ET2">#REF!</definedName>
    <definedName name="SCOPE_PRT">#REF!,#REF!,#REF!,#REF!,#REF!,#REF!</definedName>
    <definedName name="SCOPE_PRZ">#REF!</definedName>
    <definedName name="SCOPE_PRZ_ET">#REF!</definedName>
    <definedName name="SCOPE_PRZ_ET2">#REF!</definedName>
    <definedName name="SCOPE_REGIONS">#REF!</definedName>
    <definedName name="SCOPE_REGLD">#REF!</definedName>
    <definedName name="SCOPE_RG">#REF!</definedName>
    <definedName name="SCOPE_SAVE2">#REF!,#REF!,#REF!,#REF!,#REF!,P1_SCOPE_SAVE2,P2_SCOPE_SAVE2</definedName>
    <definedName name="SCOPE_SBTLD">#REF!</definedName>
    <definedName name="SCOPE_SEP">#REF!</definedName>
    <definedName name="SCOPE_SETLD">#REF!</definedName>
    <definedName name="SCOPE_SPR_ET">#REF!</definedName>
    <definedName name="SCOPE_SPR_PRT">#REF!,#REF!,#REF!</definedName>
    <definedName name="SCOPE_SS">#REF!,#REF!,#REF!,#REF!,#REF!,#REF!</definedName>
    <definedName name="SCOPE_SS2">#REF!</definedName>
    <definedName name="SCOPE_SV_LD1">#REF!,#REF!,#REF!,#REF!,#REF!,P1_SCOPE_SV_LD1</definedName>
    <definedName name="SCOPE_SV_LD2">#REF!</definedName>
    <definedName name="SCOPE_SV_PRT">P1_SCOPE_SV_PRT,P2_SCOPE_SV_PRT,P3_SCOPE_SV_PRT</definedName>
    <definedName name="SCOPE_SVOD">#REF!,#REF!</definedName>
    <definedName name="SCOPE_TEST">#REF!</definedName>
    <definedName name="SCOPE_TP">#REF!,#REF!</definedName>
    <definedName name="SCOPE_YEAR">#REF!</definedName>
    <definedName name="SCOPE10">#REF!</definedName>
    <definedName name="SCOPE11">#REF!</definedName>
    <definedName name="SCOPE12">#REF!</definedName>
    <definedName name="SCOPE2">#REF!</definedName>
    <definedName name="SCOPE3">#REF!</definedName>
    <definedName name="SCOPE4">#REF!</definedName>
    <definedName name="SCOPE5">#REF!</definedName>
    <definedName name="SCOPE6">#REF!</definedName>
    <definedName name="SCOPE7">#REF!</definedName>
    <definedName name="SCOPE8">#REF!</definedName>
    <definedName name="SCOPE9">#REF!</definedName>
    <definedName name="SCP11_1">#REF!</definedName>
    <definedName name="SEP">#REF!</definedName>
    <definedName name="Sesse2">#REF!</definedName>
    <definedName name="SET_ET">#REF!</definedName>
    <definedName name="SET_PROT">#REF!,#REF!,#REF!,#REF!,#REF!,P1_SET_PROT</definedName>
    <definedName name="SET_PRT">#REF!,#REF!,#REF!,#REF!,P1_SET_PRT</definedName>
    <definedName name="SET_SCOPE">#REF!,#REF!</definedName>
    <definedName name="SET_SCOPE2">#REF!</definedName>
    <definedName name="SETcom">#REF!,#REF!</definedName>
    <definedName name="sffg">#N/A</definedName>
    <definedName name="Shares">#REF!</definedName>
    <definedName name="Sheet2?prefix?">"H"</definedName>
    <definedName name="size">#REF!</definedName>
    <definedName name="SOC_NORM">#REF!</definedName>
    <definedName name="SOCIETA_____..">#REF!</definedName>
    <definedName name="solver_num">0</definedName>
    <definedName name="solver_typ">1</definedName>
    <definedName name="solver_val">0</definedName>
    <definedName name="SP_AL">#REF!</definedName>
    <definedName name="SP_BB">#REF!</definedName>
    <definedName name="SP_IL">#REF!</definedName>
    <definedName name="SP_KI">#REF!</definedName>
    <definedName name="SP_KU">#REF!</definedName>
    <definedName name="SP_MU">#REF!</definedName>
    <definedName name="SP_OPT">#REF!</definedName>
    <definedName name="SP_OPT_ET">#REF!</definedName>
    <definedName name="SP_ROZN">#REF!</definedName>
    <definedName name="SP_ROZN_ET">#REF!</definedName>
    <definedName name="SP_SB">#REF!</definedName>
    <definedName name="SP_SC_1">#REF!</definedName>
    <definedName name="SP_SC_2">#REF!</definedName>
    <definedName name="SP_SC_3">#REF!</definedName>
    <definedName name="SP_SC_4">#REF!</definedName>
    <definedName name="SP_SC_5">#REF!</definedName>
    <definedName name="SP_ST_OPT">#REF!</definedName>
    <definedName name="SP_ST_ROZN">#REF!</definedName>
    <definedName name="SP_ZU">#REF!</definedName>
    <definedName name="SPR_ET">#REF!</definedName>
    <definedName name="SPR_GES_ET">#REF!</definedName>
    <definedName name="SPR_GRES_ET">#REF!</definedName>
    <definedName name="SPR_OTH_ET">#REF!</definedName>
    <definedName name="SPR_PROT">#REF!,#REF!</definedName>
    <definedName name="SPR_SCOPE">#REF!</definedName>
    <definedName name="SPR_TES_ET">#REF!</definedName>
    <definedName name="SPRAV_PROT">#REF!,#REF!,#REF!</definedName>
    <definedName name="sq">#REF!</definedName>
    <definedName name="ss">#REF!</definedName>
    <definedName name="straord">#REF!</definedName>
    <definedName name="STYPE">#REF!</definedName>
    <definedName name="summary2" localSheetId="6" hidden="1">{#N/A,#N/A,FALSE,"Aging Summary";#N/A,#N/A,FALSE,"Ratio Analysis";#N/A,#N/A,FALSE,"Test 120 Day Accts";#N/A,#N/A,FALSE,"Tickmarks"}</definedName>
    <definedName name="summary2" hidden="1">{#N/A,#N/A,FALSE,"Aging Summary";#N/A,#N/A,FALSE,"Ratio Analysis";#N/A,#N/A,FALSE,"Test 120 Day Accts";#N/A,#N/A,FALSE,"Tickmarks"}</definedName>
    <definedName name="T0?axis?ПРД?БАЗ">#REF!,#REF!</definedName>
    <definedName name="T0?axis?ПРД?ПРЕД">#REF!,#REF!</definedName>
    <definedName name="T0?axis?ПРД?РЕГ">#REF!</definedName>
    <definedName name="T0?axis?ПФ?ПЛАН">#REF!,#REF!,#REF!,#REF!</definedName>
    <definedName name="T0?axis?ПФ?ФАКТ">#REF!,#REF!,#REF!,#REF!</definedName>
    <definedName name="T0?Data">#REF!   ,#REF!   ,#REF!   ,#REF!   ,#REF!   ,#REF!   ,#REF!   ,#REF!   ,#REF!   ,#REF!</definedName>
    <definedName name="T0?item_ext?РОСТ">#REF!</definedName>
    <definedName name="T0?L0.1">#REF!</definedName>
    <definedName name="T0?L0.2">#REF!</definedName>
    <definedName name="T0?L1">#REF!</definedName>
    <definedName name="T0?L10">#REF!</definedName>
    <definedName name="T0?L10.1">#REF!</definedName>
    <definedName name="T0?L10.2">#REF!</definedName>
    <definedName name="T0?L10.3">#REF!</definedName>
    <definedName name="T0?L10.4">#REF!</definedName>
    <definedName name="T0?L10.5">#REF!</definedName>
    <definedName name="T0?L11">#REF!</definedName>
    <definedName name="T0?L12">#REF!</definedName>
    <definedName name="T0?L13">#REF!</definedName>
    <definedName name="T0?L13.1">#REF!</definedName>
    <definedName name="T0?L13.2">#REF!</definedName>
    <definedName name="T0?L14">#REF!</definedName>
    <definedName name="T0?L14.1">#REF!</definedName>
    <definedName name="T0?L14.2">#REF!</definedName>
    <definedName name="T0?L15">#REF!</definedName>
    <definedName name="T0?L15.1">#REF!</definedName>
    <definedName name="T0?L15.2">#REF!</definedName>
    <definedName name="T0?L15.2.1">#REF!</definedName>
    <definedName name="T0?L15.2.2">#REF!</definedName>
    <definedName name="T0?L16">#REF!</definedName>
    <definedName name="T0?L17">#REF!</definedName>
    <definedName name="T0?L17.1">#REF!</definedName>
    <definedName name="T0?L18">#REF!</definedName>
    <definedName name="T0?L19">#REF!</definedName>
    <definedName name="T0?L2">#REF!</definedName>
    <definedName name="T0?L20">#REF!</definedName>
    <definedName name="T0?L21">#REF!</definedName>
    <definedName name="T0?L22">#REF!</definedName>
    <definedName name="T0?L22.1">#REF!</definedName>
    <definedName name="T0?L22.2">#REF!</definedName>
    <definedName name="T0?L23">#REF!</definedName>
    <definedName name="T0?L24">#REF!</definedName>
    <definedName name="T0?L24.1">#REF!</definedName>
    <definedName name="T0?L24.2">#REF!</definedName>
    <definedName name="T0?L25">#REF!</definedName>
    <definedName name="T0?L25.1">#REF!</definedName>
    <definedName name="T0?L25.1.1">#REF!</definedName>
    <definedName name="T0?L25.1.2">#REF!</definedName>
    <definedName name="T0?L25.2">#REF!</definedName>
    <definedName name="T0?L25.3">#REF!</definedName>
    <definedName name="T0?L26.1">#REF!</definedName>
    <definedName name="T0?L26.2">#REF!</definedName>
    <definedName name="T0?L27.1">#REF!</definedName>
    <definedName name="T0?L27.2">#REF!</definedName>
    <definedName name="T0?L3">#REF!</definedName>
    <definedName name="T0?L4">#REF!</definedName>
    <definedName name="T0?L5">#REF!</definedName>
    <definedName name="T0?L6">#REF!</definedName>
    <definedName name="T0?L7">#REF!</definedName>
    <definedName name="T0?L7.1">#REF!</definedName>
    <definedName name="T0?L7.1.2">#REF!</definedName>
    <definedName name="T0?L7.1.3">#REF!</definedName>
    <definedName name="T0?L7.2">#REF!</definedName>
    <definedName name="T0?L7.3">#REF!</definedName>
    <definedName name="T0?L7.4">#REF!</definedName>
    <definedName name="T0?L7.5">#REF!</definedName>
    <definedName name="T0?L7.6">#REF!</definedName>
    <definedName name="T0?L7.7">#REF!</definedName>
    <definedName name="T0?L7.7.1">#REF!</definedName>
    <definedName name="T0?L7.7.10">#REF!</definedName>
    <definedName name="T0?L7.7.11">#REF!</definedName>
    <definedName name="T0?L7.7.12">#REF!</definedName>
    <definedName name="T0?L7.7.2">#REF!</definedName>
    <definedName name="T0?L7.7.3">#REF!</definedName>
    <definedName name="T0?L7.7.4">#REF!</definedName>
    <definedName name="T0?L7.7.4.1">#REF!</definedName>
    <definedName name="T0?L7.7.4.3">#REF!</definedName>
    <definedName name="T0?L7.7.4.4">#REF!</definedName>
    <definedName name="T0?L7.7.4.5">#REF!</definedName>
    <definedName name="T0?L7.7.5">#REF!</definedName>
    <definedName name="T0?L7.7.6">#REF!</definedName>
    <definedName name="T0?L7.7.7">#REF!</definedName>
    <definedName name="T0?L7.7.8">#REF!</definedName>
    <definedName name="T0?L7.7.9">#REF!</definedName>
    <definedName name="T0?L8">#REF!</definedName>
    <definedName name="T0?L8.1">#REF!</definedName>
    <definedName name="T0?L8.2">#REF!</definedName>
    <definedName name="T0?L8.3">#REF!</definedName>
    <definedName name="T0?L8.4">#REF!</definedName>
    <definedName name="T0?L8.5">#REF!</definedName>
    <definedName name="T0?L8.6">#REF!</definedName>
    <definedName name="T0?L9">#REF!</definedName>
    <definedName name="T0?L9.1">#REF!</definedName>
    <definedName name="T0?L9.2">#REF!</definedName>
    <definedName name="T0?L9.3">#REF!</definedName>
    <definedName name="T0?L9.3.1">#REF!</definedName>
    <definedName name="T0?L9.3.2">#REF!</definedName>
    <definedName name="T0?Name">#REF!</definedName>
    <definedName name="T0?Table">#REF!</definedName>
    <definedName name="T0?Title">#REF!</definedName>
    <definedName name="T0?unit?МВТ">#REF!   ,#REF!</definedName>
    <definedName name="T0?unit?МКВТЧ">#REF!</definedName>
    <definedName name="T0?unit?ПРЦ">#REF!   ,#REF!   ,#REF!   ,#REF!   ,#REF!</definedName>
    <definedName name="T0?unit?РУБ.ГКАЛ">#REF!   ,#REF!</definedName>
    <definedName name="T0?unit?РУБ.МВТ.МЕС">#REF!</definedName>
    <definedName name="T0?unit?РУБ.ТКВТЧ">#REF!</definedName>
    <definedName name="T0?unit?ТГКАЛ">#REF!</definedName>
    <definedName name="T0?unit?ТРУБ">#REF!   ,#REF!   ,#REF!   ,#REF!   ,#REF!   ,#REF!   ,#REF!   ,#REF!   ,#REF!   ,#REF!</definedName>
    <definedName name="T1.1?axis?R?ПЭ">#REF!,#REF!</definedName>
    <definedName name="T1.1?axis?R?ПЭ?">#REF!,#REF!</definedName>
    <definedName name="T1.1?Data">#REF!,#REF!,#REF!,#REF!,#REF!</definedName>
    <definedName name="T1.2?Data">#REF!,#REF!,#REF!,#REF!</definedName>
    <definedName name="T1?axis?ПРД?БАЗ">#REF!,#REF!</definedName>
    <definedName name="T1?axis?ПРД?ПРЕД">#REF!,#REF!</definedName>
    <definedName name="T1?axis?ПРД?РЕГ">#REF!</definedName>
    <definedName name="T1?axis?ПФ?ПЛАН">#REF!,#REF!,#REF!,#REF!</definedName>
    <definedName name="T1?axis?ПФ?ФАКТ">#REF!,#REF!,#REF!,#REF!</definedName>
    <definedName name="T1?Data">#REF!   ,#REF!   ,#REF!</definedName>
    <definedName name="T1?item_ext?РОСТ">#REF!</definedName>
    <definedName name="T1?L1">#REF!</definedName>
    <definedName name="T1?L2">#REF!</definedName>
    <definedName name="T1?L3">#REF!</definedName>
    <definedName name="T1?L4">#REF!</definedName>
    <definedName name="T1?L5">#REF!</definedName>
    <definedName name="T1?L6">#REF!</definedName>
    <definedName name="T1?L7">#REF!</definedName>
    <definedName name="T1?L7.1">#REF!</definedName>
    <definedName name="T1?L7.2">#REF!</definedName>
    <definedName name="T1?L7.3">#REF!</definedName>
    <definedName name="T1?L7.4">#REF!</definedName>
    <definedName name="T1?L8">#REF!</definedName>
    <definedName name="T1?L8.1">#REF!</definedName>
    <definedName name="T1?L8.2">#REF!</definedName>
    <definedName name="T1?L8.3">#REF!</definedName>
    <definedName name="T1?L9">#REF!</definedName>
    <definedName name="T1?Name">#REF!</definedName>
    <definedName name="T1?Table">#REF!</definedName>
    <definedName name="T1?Title">#REF!</definedName>
    <definedName name="T1?unit?МВТ">#REF!</definedName>
    <definedName name="T1?unit?ПРЦ">#REF!</definedName>
    <definedName name="T1_">#REF!</definedName>
    <definedName name="T1_Protect">#N/A</definedName>
    <definedName name="T10?axis?R?ДОГОВОР">#REF! ,#REF! ,#REF! ,#REF!</definedName>
    <definedName name="T10?axis?R?ДОГОВОР?">#REF! ,#REF! ,#REF! ,#REF!</definedName>
    <definedName name="T10?axis?ПРД?БАЗ">#REF!,#REF!</definedName>
    <definedName name="T10?axis?ПРД?ПРЕД">#REF!,#REF!</definedName>
    <definedName name="T10?axis?ПРД?РЕГ">#REF!</definedName>
    <definedName name="T10?axis?ПФ?ПЛАН">#REF!,#REF!,#REF!,#REF!</definedName>
    <definedName name="T10?axis?ПФ?ФАКТ">#REF!,#REF!,#REF!,#REF!</definedName>
    <definedName name="T10?Data">#REF! ,#REF! ,#REF! ,#REF! ,#REF! ,#REF! ,#REF! ,#REF! ,#REF!</definedName>
    <definedName name="T10?item_ext?РОСТ">#REF!</definedName>
    <definedName name="T10?L1">#REF!</definedName>
    <definedName name="T10?L1.1">#REF!</definedName>
    <definedName name="T10?L1.1.x">#REF!</definedName>
    <definedName name="T10?L1.2">#REF!</definedName>
    <definedName name="T10?L1.2.x">#REF!</definedName>
    <definedName name="T10?L10">#REF!,#REF!,#REF!,#REF!,#REF!,#REF!,#REF!,#REF!,#REF!,#REF!,#REF!,#REF!</definedName>
    <definedName name="T10?L11">#REF!,#REF!,#REF!,#REF!,#REF!,#REF!,#REF!,#REF!,#REF!,#REF!,#REF!,#REF!</definedName>
    <definedName name="T10?L12">#REF!,#REF!,#REF!,#REF!,#REF!,#REF!,#REF!,#REF!,#REF!,#REF!,#REF!,#REF!</definedName>
    <definedName name="T10?L13">#REF!,#REF!,#REF!,#REF!,#REF!,#REF!,#REF!,#REF!,#REF!,#REF!,#REF!,#REF!</definedName>
    <definedName name="T10?L14">#REF!,#REF!,#REF!,#REF!,#REF!,#REF!,#REF!,#REF!,#REF!,#REF!,#REF!,#REF!</definedName>
    <definedName name="T10?L15">#REF!,#REF!,#REF!,#REF!,#REF!,#REF!,#REF!,#REF!,#REF!,#REF!,#REF!,#REF!</definedName>
    <definedName name="T10?L16">#REF!,#REF!,#REF!,#REF!,#REF!,#REF!,#REF!,#REF!,#REF!,#REF!,#REF!,#REF!</definedName>
    <definedName name="T10?L17">#REF!,#REF!,#REF!,#REF!,#REF!,#REF!,#REF!,#REF!,#REF!,#REF!,#REF!,#REF!</definedName>
    <definedName name="T10?L18">#REF!,#REF!,#REF!,#REF!,#REF!,#REF!,#REF!,#REF!,#REF!,#REF!,#REF!,#REF!</definedName>
    <definedName name="T10?L2">#REF!</definedName>
    <definedName name="T10?L2.x">#REF!</definedName>
    <definedName name="T10?L3">#REF!</definedName>
    <definedName name="T10?L3.x">#REF!</definedName>
    <definedName name="T10?L4">#REF!</definedName>
    <definedName name="T10?L5">#REF!,#REF!,#REF!,#REF!,#REF!,#REF!,#REF!,#REF!,#REF!,#REF!,#REF!,#REF!</definedName>
    <definedName name="T10?L6">#REF!,#REF!,#REF!,#REF!,#REF!,#REF!,#REF!,#REF!,#REF!,#REF!,#REF!,#REF!</definedName>
    <definedName name="T10?L7">#REF!,#REF!,#REF!,#REF!,#REF!,#REF!,#REF!,#REF!,#REF!,#REF!,#REF!,#REF!</definedName>
    <definedName name="T10?L8">#REF!,#REF!,#REF!,#REF!,#REF!,#REF!,#REF!,#REF!,#REF!,#REF!,#REF!,#REF!</definedName>
    <definedName name="T10?L9">#REF!,#REF!,#REF!,#REF!,#REF!,#REF!,#REF!,#REF!,#REF!,#REF!,#REF!,#REF!</definedName>
    <definedName name="T10?Name">#REF!</definedName>
    <definedName name="T10?Table">#REF!</definedName>
    <definedName name="T10?Title">#REF!</definedName>
    <definedName name="T10?unit?ПРЦ">#REF!</definedName>
    <definedName name="T10?unit?РУБ.ТНТ">#REF!,#REF!,#REF!,#REF!,#REF!</definedName>
    <definedName name="T10?unit?ТРУБ">#REF!</definedName>
    <definedName name="T10?unit?ТТНТ">#REF!,#REF!,#REF!,#REF!</definedName>
    <definedName name="T10_Copy1">#REF!</definedName>
    <definedName name="T10_Copy2">#REF!</definedName>
    <definedName name="T10_Copy3">#REF!</definedName>
    <definedName name="T10_Copy4">#REF!</definedName>
    <definedName name="T10_Copy5">#REF!,#REF!,#REF!,#REF!,#REF!,#REF!,#REF!</definedName>
    <definedName name="T10_ET">#REF!</definedName>
    <definedName name="T10_Name1">#REF!,#REF!,#REF!,#REF!,#REF!,#REF!,#REF!</definedName>
    <definedName name="T10_Name2">#REF!,#REF!,#REF!,#REF!,#REF!,#REF!,#REF!</definedName>
    <definedName name="T10_Name4">#REF!,#REF!,#REF!,#REF!,#REF!,#REF!,#REF!</definedName>
    <definedName name="T10_Name5">#REF!,#REF!,#REF!,#REF!,#REF!,#REF!,#REF!</definedName>
    <definedName name="T10_OPT">#REF!</definedName>
    <definedName name="T10_ROZN">#REF!</definedName>
    <definedName name="T11?axis?R?ВТОП">#REF!,#REF!</definedName>
    <definedName name="T11?axis?R?ВТОП?">#REF!,#REF!</definedName>
    <definedName name="T11?axis?R?ДОГОВОР">#REF! ,#REF! ,#REF! ,#REF! ,#REF! ,#REF! ,#REF! ,#REF! ,#REF! ,#REF!</definedName>
    <definedName name="T11?axis?R?ДОГОВОР?">#REF! ,#REF! ,#REF! ,#REF! ,#REF! ,#REF! ,#REF! ,#REF! ,#REF! ,#REF!</definedName>
    <definedName name="T11?axis?R?ПЭ">#REF!,#REF!</definedName>
    <definedName name="T11?axis?R?ПЭ?">#REF!,#REF!</definedName>
    <definedName name="T11?axis?R?СЦТ">#REF!,#REF!</definedName>
    <definedName name="T11?axis?R?СЦТ?">#REF!,#REF!</definedName>
    <definedName name="T11?axis?ПРД?БАЗ">#REF!,#REF!</definedName>
    <definedName name="T11?axis?ПРД?ПРЕД">#REF!,#REF!</definedName>
    <definedName name="T11?axis?ПРД?РЕГ">#REF!</definedName>
    <definedName name="T11?axis?ПФ?ПЛАН">#REF!,#REF!,#REF!,#REF!</definedName>
    <definedName name="T11?axis?ПФ?ФАКТ">#REF!,#REF!,#REF!,#REF!</definedName>
    <definedName name="T11?Data">#REF!</definedName>
    <definedName name="T11?item_ext?ВСЕГО">#REF!,#REF!</definedName>
    <definedName name="T11?item_ext?ИТОГО">#REF!,#REF!</definedName>
    <definedName name="T11?item_ext?РОСТ">#REF!</definedName>
    <definedName name="T11?item_ext?СЦТ">#REF!,#REF!</definedName>
    <definedName name="T11?L1">#REF!</definedName>
    <definedName name="T11?L1.x">#REF!</definedName>
    <definedName name="T11?L10">#REF!</definedName>
    <definedName name="T11?L2">#REF!</definedName>
    <definedName name="T11?L2.x">#REF!</definedName>
    <definedName name="T11?L3">#REF!</definedName>
    <definedName name="T11?L3.x">#REF!</definedName>
    <definedName name="T11?L4">#REF!</definedName>
    <definedName name="T11?L4.x">#REF!</definedName>
    <definedName name="T11?L5">#REF!</definedName>
    <definedName name="T11?L5.x">#REF!</definedName>
    <definedName name="T11?L6">#REF!</definedName>
    <definedName name="T11?L6.x">#REF!</definedName>
    <definedName name="T11?L7">#REF!</definedName>
    <definedName name="T11?L7.1">#REF!</definedName>
    <definedName name="T11?L7.1.x">#REF!</definedName>
    <definedName name="T11?L7.2">#REF!</definedName>
    <definedName name="T11?L7.2.x">#REF!</definedName>
    <definedName name="T11?L8">#REF!</definedName>
    <definedName name="T11?L8.x">#REF!</definedName>
    <definedName name="T11?L9">#REF!</definedName>
    <definedName name="T11?L9.x">#REF!</definedName>
    <definedName name="T11?Name">#REF!</definedName>
    <definedName name="T11?Table">#REF!</definedName>
    <definedName name="T11?Title">#REF!</definedName>
    <definedName name="T11?unit?ПРЦ">#REF!</definedName>
    <definedName name="T11?unit?ТРУБ">#REF!</definedName>
    <definedName name="T11_Copy1">#REF!</definedName>
    <definedName name="T11_Copy2">#REF!</definedName>
    <definedName name="T11_Copy3">#REF!</definedName>
    <definedName name="T11_Copy4">#REF!</definedName>
    <definedName name="T11_Copy5">#REF!</definedName>
    <definedName name="T11_Copy6">#REF!</definedName>
    <definedName name="T11_Copy7.1">#REF!</definedName>
    <definedName name="T11_Copy7.2">#REF!</definedName>
    <definedName name="T11_Copy8">#REF!</definedName>
    <definedName name="T11_Copy9">#REF!</definedName>
    <definedName name="T11_Name1">#REF!,#REF!,#REF!,#REF!,#REF!,#REF!,#REF!</definedName>
    <definedName name="T11_Name2">#REF!,#REF!,#REF!,#REF!,#REF!,#REF!,#REF!</definedName>
    <definedName name="T11_Name4">#REF!,#REF!,#REF!,#REF!,#REF!,#REF!,#REF!</definedName>
    <definedName name="T11_Name5">#REF!,#REF!,#REF!,#REF!,#REF!,#REF!,#REF!</definedName>
    <definedName name="T12?axis?R?ДОГОВОР">#REF!</definedName>
    <definedName name="T12?axis?R?ДОГОВОР?">#REF!</definedName>
    <definedName name="T12?axis?R?ПЭ">#REF!,#REF!,#REF!,#REF!,#REF!,#REF!</definedName>
    <definedName name="T12?axis?R?ПЭ?">#REF!,#REF!,#REF!,#REF!,#REF!,#REF!</definedName>
    <definedName name="T12?axis?ПРД?БАЗ">#REF!,#REF!</definedName>
    <definedName name="T12?axis?ПРД?ПРЕД">#REF!,#REF!</definedName>
    <definedName name="T12?axis?ПРД?РЕГ">#REF!</definedName>
    <definedName name="T12?axis?ПФ?ПЛАН">#REF!,#REF!,#REF!,#REF!</definedName>
    <definedName name="T12?axis?ПФ?ФАКТ">#REF!,#REF!,#REF!,#REF!</definedName>
    <definedName name="T12?Data">#REF!  ,#REF!  ,#REF!</definedName>
    <definedName name="T12?item_ext?ВСЕГО">#REF!,#REF!</definedName>
    <definedName name="T12?item_ext?РОСТ">#REF!</definedName>
    <definedName name="T12?item_ext?ТЭ">#REF!,#REF!</definedName>
    <definedName name="T12?item_ext?ТЭ.ВСЕГО">#REF!,#REF!</definedName>
    <definedName name="T12?item_ext?ЭЭ">#REF!,#REF!</definedName>
    <definedName name="T12?item_ext?ЭЭ.ВСЕГО">#REF!,#REF!</definedName>
    <definedName name="T12?L1">#REF!</definedName>
    <definedName name="T12?L1.1">#REF!</definedName>
    <definedName name="T12?L10">#REF!,#REF!,#REF!,#REF!,#REF!,#REF!,#REF!,#REF!,#REF!,#REF!,#REF!,#REF!</definedName>
    <definedName name="T12?L2">#REF!</definedName>
    <definedName name="T12?L2.1">#REF!</definedName>
    <definedName name="T12?L2.1.x">#REF! ,#REF! ,#REF! ,#REF!</definedName>
    <definedName name="T12?L2.x">#REF! ,#REF! ,#REF! ,#REF!</definedName>
    <definedName name="T12?L3">#REF!</definedName>
    <definedName name="T12?L4">#REF!,#REF!,#REF!,#REF!,#REF!,#REF!,#REF!,#REF!,#REF!,#REF!</definedName>
    <definedName name="T12?L5">#REF!,#REF!,#REF!,#REF!,#REF!,#REF!,#REF!,#REF!,#REF!,#REF!</definedName>
    <definedName name="T12?L6">#REF!,#REF!,#REF!,#REF!,#REF!,#REF!</definedName>
    <definedName name="T12?L7">#REF!,#REF!,#REF!,#REF!,#REF!,#REF!</definedName>
    <definedName name="T12?L8">#REF!,#REF!,#REF!,#REF!,#REF!,#REF!,#REF!,#REF!,#REF!,#REF!,#REF!,#REF!</definedName>
    <definedName name="T12?L9">#REF!,#REF!,#REF!,#REF!,#REF!,#REF!,#REF!,#REF!,#REF!,#REF!,#REF!,#REF!</definedName>
    <definedName name="T12?Name">#REF!</definedName>
    <definedName name="T12?Table">#REF!</definedName>
    <definedName name="T12?Title">#REF!</definedName>
    <definedName name="T12?unit?ГА">#REF! ,#REF! ,#REF! ,#REF! ,#REF! ,#REF!</definedName>
    <definedName name="T12?unit?ГКАЛ.Ч">#REF!,#REF!</definedName>
    <definedName name="T12?unit?МВТ">#REF!,#REF!</definedName>
    <definedName name="T12?unit?МКВТЧ">#REF!,#REF!</definedName>
    <definedName name="T12?unit?ПРЦ">#REF!</definedName>
    <definedName name="T12?unit?РУБ.ГКАЛ">#REF!,#REF!,#REF!,#REF!</definedName>
    <definedName name="T12?unit?РУБ.КВТ">#REF!,#REF!</definedName>
    <definedName name="T12?unit?РУБ.ТКВТЧ">#REF!,#REF!,#REF!,#REF!</definedName>
    <definedName name="T12?unit?ТГКАЛ">#REF!,#REF!</definedName>
    <definedName name="T12?unit?ТРУБ">#REF! ,#REF! ,#REF! ,#REF! ,#REF! ,#REF! ,#REF!</definedName>
    <definedName name="T12?unit?ТРУБ.ГКАЛ.Ч">#REF!,#REF!</definedName>
    <definedName name="T12_Copy">#REF!</definedName>
    <definedName name="T13?axis?ПРД?БАЗ">#REF!,#REF!</definedName>
    <definedName name="T13?axis?ПРД?ПРЕД">#REF!,#REF!</definedName>
    <definedName name="T13?axis?ПРД?РЕГ">#REF!</definedName>
    <definedName name="T13?axis?ПФ?ПЛАН">#REF!,#REF!,#REF!,#REF!</definedName>
    <definedName name="T13?axis?ПФ?ФАКТ">#REF!,#REF!,#REF!,#REF!</definedName>
    <definedName name="T13?Data">#REF! ,#REF! ,#REF!</definedName>
    <definedName name="T13?item_ext?РОСТ">#REF!</definedName>
    <definedName name="T13?L1.1">#REF!</definedName>
    <definedName name="T13?L1.2">#REF!</definedName>
    <definedName name="T13?L2">#REF!</definedName>
    <definedName name="T13?L2.1">#REF!</definedName>
    <definedName name="T13?L2.1.1">#REF!</definedName>
    <definedName name="T13?L2.1.2">#REF!</definedName>
    <definedName name="T13?L2.2">#REF!</definedName>
    <definedName name="T13?L2.2.1">#REF!</definedName>
    <definedName name="T13?L2.2.2">#REF!</definedName>
    <definedName name="T13?L3">#REF!</definedName>
    <definedName name="T13?L4">#REF!</definedName>
    <definedName name="T13?Name">#REF!</definedName>
    <definedName name="T13?Table">#REF!</definedName>
    <definedName name="T13?Title">#REF!</definedName>
    <definedName name="T13?unit?МКВТЧ">#REF!</definedName>
    <definedName name="T13?unit?ПРЦ">#REF!</definedName>
    <definedName name="T13?unit?РУБ.ТМКБ">#REF!,#REF!</definedName>
    <definedName name="T13?unit?ТГКАЛ">#REF!</definedName>
    <definedName name="T13?unit?ТМКБ">#REF!,#REF!</definedName>
    <definedName name="T13?unit?ТРУБ">#REF!,#REF!,#REF!</definedName>
    <definedName name="T14?axis?R?ВРАС">#REF!</definedName>
    <definedName name="T14?axis?R?ВРАС?">#REF!</definedName>
    <definedName name="T14?axis?R?ПЭ">#REF!,#REF!</definedName>
    <definedName name="T14?axis?R?ПЭ?">#REF!,#REF!</definedName>
    <definedName name="T14?axis?ПРД?БАЗ">#REF!,#REF!</definedName>
    <definedName name="T14?axis?ПРД?ПРЕД">#REF!,#REF!</definedName>
    <definedName name="T14?axis?ПРД?РЕГ">#REF!</definedName>
    <definedName name="T14?axis?ПФ?ПЛАН">#REF!,#REF!,#REF!,#REF!</definedName>
    <definedName name="T14?axis?ПФ?ФАКТ">#REF!,#REF!,#REF!,#REF!</definedName>
    <definedName name="T14?Data">#REF!  ,#REF!</definedName>
    <definedName name="T14?item_ext?ВСЕГО">#REF!,#REF!</definedName>
    <definedName name="T14?item_ext?РОСТ">#REF!</definedName>
    <definedName name="T14?L1">#REF! ,#REF! ,#REF! ,#REF!</definedName>
    <definedName name="T14?L1.1">#REF! ,#REF! ,#REF! ,#REF!</definedName>
    <definedName name="T14?L1.2">#REF! ,#REF! ,#REF! ,#REF!</definedName>
    <definedName name="T14?L2">#REF!</definedName>
    <definedName name="T14?L3">#REF!,#REF!,#REF!,#REF!</definedName>
    <definedName name="T14?L4">#REF!,#REF!,#REF!,#REF!</definedName>
    <definedName name="T14?L5">#REF!,#REF!,#REF!,#REF!</definedName>
    <definedName name="T14?Name">#REF!</definedName>
    <definedName name="T14?Table">#REF!</definedName>
    <definedName name="T14?Title">#REF!</definedName>
    <definedName name="T14?unit?ПРЦ">#REF! ,#REF! ,#REF! ,#REF! ,#REF!</definedName>
    <definedName name="T14?unit?ТРУБ">#REF! ,#REF! ,#REF! ,#REF! ,#REF!</definedName>
    <definedName name="T14_Copy">#REF!</definedName>
    <definedName name="T15?axis?ПРД?БАЗ">#REF!,#REF!</definedName>
    <definedName name="T15?axis?ПРД?ПРЕД">#REF!,#REF!</definedName>
    <definedName name="T15?axis?ПФ?ПЛАН">#REF!,#REF!,#REF!,#REF!</definedName>
    <definedName name="T15?axis?ПФ?ФАКТ">#REF!,#REF!,#REF!,#REF!</definedName>
    <definedName name="T15?Columns">#REF!</definedName>
    <definedName name="T15?item_ext?РОСТ">#REF!</definedName>
    <definedName name="T15?ItemComments">#REF!</definedName>
    <definedName name="T15?Items">#REF!</definedName>
    <definedName name="T15?Name">#REF!</definedName>
    <definedName name="T15?Scope">#REF!</definedName>
    <definedName name="T15?unit?ПРЦ">#REF!</definedName>
    <definedName name="T15?ВРАС">#REF!</definedName>
    <definedName name="T15_Protect">#REF!,#REF!,#REF!,#REF!,#REF!,#REF!,#REF!</definedName>
    <definedName name="T16?axis?R?ДОГОВОР">#REF!,#REF!,#REF!,#REF!,#REF!,#REF!,#REF!,#REF!,#REF!,P1_T16?axis?R?ДОГОВОР</definedName>
    <definedName name="T16?axis?R?ДОГОВОР?">#REF!,#REF!,#REF!,P1_T16?axis?R?ДОГОВОР?</definedName>
    <definedName name="T16?axis?R?ОРГ">#REF!</definedName>
    <definedName name="T16?axis?R?ОРГ?">#REF!</definedName>
    <definedName name="T16?axis?ПРД?БАЗ">#REF!               ,#REF!</definedName>
    <definedName name="T16?axis?ПРД?ПРЕД">#REF!               ,#REF!</definedName>
    <definedName name="T16?axis?ПРД?РЕГ">#REF!</definedName>
    <definedName name="T16?axis?ПФ?ПЛАН">#REF!               ,#REF!               ,#REF!               ,#REF!</definedName>
    <definedName name="T16?axis?ПФ?ФАКТ">#REF!               ,#REF!               ,#REF!               ,#REF!</definedName>
    <definedName name="T16?Data">#REF!</definedName>
    <definedName name="T16?item_ext?РОСТ">#REF!</definedName>
    <definedName name="T16?L1">#REF!,#REF!,#REF!,#REF!,#REF!,#REF!,#REF!,#REF!,#REF!,P1_T16?L1</definedName>
    <definedName name="T16?L1.x">#REF!,#REF!,#REF!,#REF!,#REF!,#REF!,#REF!,#REF!,#REF!,P1_T16?L1.x</definedName>
    <definedName name="T16?L2">#REF!</definedName>
    <definedName name="T16?Name">#REF!</definedName>
    <definedName name="T16?Table">#REF!</definedName>
    <definedName name="T16?Title">#REF!</definedName>
    <definedName name="T16?unit?ПРЦ">#REF!</definedName>
    <definedName name="T16?unit?РУБ.ЧЕЛ">#REF!,#REF!,#REF!,#REF!,#REF!,#REF!,#REF!,#REF!,#REF!,#REF!</definedName>
    <definedName name="T16?unit?ТРУБ">#REF!</definedName>
    <definedName name="T16?unit?ЧЕЛ">#REF!,#REF!,#REF!</definedName>
    <definedName name="T16_Copy">#REF!</definedName>
    <definedName name="T16_Copy2">#REF!</definedName>
    <definedName name="T16_Protect">#REF!,#REF!,P1_T16_Protect</definedName>
    <definedName name="T17.1?axis?C?НП">#REF! ,#REF!</definedName>
    <definedName name="T17.1?axis?C?НП?">#REF!</definedName>
    <definedName name="T17.1?axis?ПРД?БАЗ">#REF!</definedName>
    <definedName name="T17.1?axis?ПРД?РЕГ">#REF!</definedName>
    <definedName name="T17.1?Data">#REF! ,#REF! ,#REF! ,#REF!</definedName>
    <definedName name="T17.1?item_ext?ВСЕГО">#REF! ,#REF!</definedName>
    <definedName name="T17.1?L1">#REF! ,#REF!</definedName>
    <definedName name="T17.1?L2">#REF! ,#REF!</definedName>
    <definedName name="T17.1?L3">#REF! ,#REF!</definedName>
    <definedName name="T17.1?L3.1">#REF! ,#REF!</definedName>
    <definedName name="T17.1?L4">#REF! ,#REF!</definedName>
    <definedName name="T17.1?L4.1">#REF! ,#REF!</definedName>
    <definedName name="T17.1?L5">#REF! ,#REF!</definedName>
    <definedName name="T17.1?L5.1">#REF! ,#REF!</definedName>
    <definedName name="T17.1?L6">#REF! ,#REF!</definedName>
    <definedName name="T17.1?L7">#REF! ,#REF!</definedName>
    <definedName name="T17.1?L8">#REF! ,#REF!</definedName>
    <definedName name="T17.1?Name">#REF!</definedName>
    <definedName name="T17.1?Table">#REF!</definedName>
    <definedName name="T17.1?Title">#REF!</definedName>
    <definedName name="T17.1?unit?РУБ">#REF! ,#REF! ,#REF! ,#REF! ,#REF! ,#REF!</definedName>
    <definedName name="T17.1?unit?ТРУБ">#REF! ,#REF! ,#REF! ,#REF! ,#REF! ,#REF! ,#REF! ,#REF!</definedName>
    <definedName name="T17.1?unit?ЧДН">#REF! ,#REF!</definedName>
    <definedName name="T17.1?unit?ЧЕЛ">#REF! ,#REF!</definedName>
    <definedName name="T17.1_Copy">#REF!</definedName>
    <definedName name="T17.1_Protect">#REF!,#REF!,#REF!,#REF!,#REF!,#REF!</definedName>
    <definedName name="T17?axis?ПРД?БАЗ">#REF!,#REF!</definedName>
    <definedName name="T17?axis?ПРД?ПРЕД">#REF!,#REF!</definedName>
    <definedName name="T17?axis?ПРД?РЕГ">#REF!</definedName>
    <definedName name="T17?axis?ПФ?ПЛАН">#REF!,#REF!,#REF!,#REF!</definedName>
    <definedName name="T17?axis?ПФ?ФАКТ">#REF!,#REF!,#REF!,#REF!</definedName>
    <definedName name="T17?Data">#REF!</definedName>
    <definedName name="T17?item_ext?РОСТ">#REF!</definedName>
    <definedName name="T17?L1">#REF!</definedName>
    <definedName name="T17?L2">#REF!</definedName>
    <definedName name="T17?L3">#REF!</definedName>
    <definedName name="T17?L4">#REF!</definedName>
    <definedName name="T17?L5">#REF!</definedName>
    <definedName name="T17?L6">#REF!</definedName>
    <definedName name="T17?L7">#REF!</definedName>
    <definedName name="T17?L8">#REF!</definedName>
    <definedName name="T17?Name">#REF!</definedName>
    <definedName name="T17?Table">#REF!</definedName>
    <definedName name="T17?Title">#REF!</definedName>
    <definedName name="T17?unit?ГКАЛЧ">#REF!,#REF!,#REF!,#REF!,#REF!,#REF!,#REF!,#REF!</definedName>
    <definedName name="T17?unit?РУБ.ГКАЛ">#REF!,P1_T17?unit?РУБ.ГКАЛ,P2_T17?unit?РУБ.ГКАЛ</definedName>
    <definedName name="T17?unit?ТГКАЛ">#REF!,P1_T17?unit?ТГКАЛ,P2_T17?unit?ТГКАЛ</definedName>
    <definedName name="T17?unit?ТРУБ">#REF!</definedName>
    <definedName name="T17?unit?ТРУБ.ГКАЛЧ.МЕС">#REF!,#REF!,#REF!,#REF!,#REF!,#REF!,#REF!,#REF!</definedName>
    <definedName name="T17?unit?ЧДН">#REF!</definedName>
    <definedName name="T17?unit?ЧЕЛ">#REF!</definedName>
    <definedName name="T17_Protect" localSheetId="1">#REF!,#REF!,P1_T17_Protect</definedName>
    <definedName name="T17_Protect" localSheetId="3">#REF!,#REF!,P1_T17_Protect</definedName>
    <definedName name="T17_Protect" localSheetId="4">#REF!,#REF!,P1_T17_Protect</definedName>
    <definedName name="T17_Protect" localSheetId="5">#REF!,#REF!,P1_T17_Protect</definedName>
    <definedName name="T17_Protect">#REF!,#REF!,P1_T17_Protect</definedName>
    <definedName name="T17_Protection">P2_T17_Protection,P3_T17_Protection,P4_T17_Protection,P5_T17_Protection,P6_T17_Protection</definedName>
    <definedName name="T18.1?axis?R?ВРАС">#REF!,#REF!</definedName>
    <definedName name="T18.1?axis?R?ВРАС?">#REF!,#REF!</definedName>
    <definedName name="T18.1?axis?ПРД?БАЗ">#REF!,#REF!,#REF!,#REF!,#REF!,#REF!,#REF!,#REF!,#REF!,#REF!</definedName>
    <definedName name="T18.1?axis?ПРД?РЕГ">#REF!,#REF!,#REF!,#REF!,#REF!,#REF!,#REF!,#REF!,#REF!,#REF!</definedName>
    <definedName name="T18.1?Data">P1_T18.1?Data,P2_T18.1?Data</definedName>
    <definedName name="T18.1?L1">#REF!,#REF!</definedName>
    <definedName name="T18.1?L10">#REF!,#REF!</definedName>
    <definedName name="T18.1?L11">#REF!,#REF!</definedName>
    <definedName name="T18.1?L12">#REF!,#REF!</definedName>
    <definedName name="T18.1?L13">#REF!,#REF!</definedName>
    <definedName name="T18.1?L14">#REF!,#REF!</definedName>
    <definedName name="T18.1?L15">#REF!,#REF!</definedName>
    <definedName name="T18.1?L15.1">#REF!,#REF!</definedName>
    <definedName name="T18.1?L15.1.1">#REF!,#REF!</definedName>
    <definedName name="T18.1?L15.1.2">#REF!,#REF!</definedName>
    <definedName name="T18.1?L16">#REF!,#REF!</definedName>
    <definedName name="T18.1?L16.1">#REF!,#REF!</definedName>
    <definedName name="T18.1?L2">#REF!,#REF!</definedName>
    <definedName name="T18.1?L3">#REF!,#REF!</definedName>
    <definedName name="T18.1?L4">#REF!,#REF!</definedName>
    <definedName name="T18.1?L5">#REF!,#REF!</definedName>
    <definedName name="T18.1?L6">#REF!,#REF!</definedName>
    <definedName name="T18.1?L6.1">#REF!,#REF!</definedName>
    <definedName name="T18.1?L6.2">#REF!,#REF!</definedName>
    <definedName name="T18.1?L6.3">#REF!,#REF!</definedName>
    <definedName name="T18.1?L7">#REF!,#REF!</definedName>
    <definedName name="T18.1?L8">#REF!,#REF!</definedName>
    <definedName name="T18.1?L9">#REF!,#REF!</definedName>
    <definedName name="T18.1?L9.1">#REF!,#REF!</definedName>
    <definedName name="T18.1?L9.2">#REF!,#REF!</definedName>
    <definedName name="T18.1?L9.3">#REF!,#REF!</definedName>
    <definedName name="T18.1?L9.4">#REF!,#REF!</definedName>
    <definedName name="T18.1?L9.5">#REF!,#REF!</definedName>
    <definedName name="T18.1?L9.5.x">#REF!,#REF!</definedName>
    <definedName name="T18.1?L9.6">#REF!,#REF!</definedName>
    <definedName name="T18.1?L9.6.x">#REF!,#REF!</definedName>
    <definedName name="T18.2?axis?R?ВРАС">#REF!,#REF!</definedName>
    <definedName name="T18.2?axis?R?ВРАС?">#REF!,#REF!</definedName>
    <definedName name="T18.2?axis?R?НАП">#REF!,#REF!</definedName>
    <definedName name="T18.2?axis?R?НАП?">#REF!,#REF!</definedName>
    <definedName name="T18.2?Data">#REF!,#REF!,#REF!,#REF!,#REF!,#REF!,#REF!,#REF!,#REF!</definedName>
    <definedName name="T18.2?item_ext?ВСЕГО">#REF!,#REF!</definedName>
    <definedName name="T18.2?item_ext?СБЫТ">#REF!,#REF!</definedName>
    <definedName name="T18.2?ВРАС">#REF!,#REF!</definedName>
    <definedName name="T18.2_Protect">#REF!,#REF!,#REF!,#REF!,P1_T18.2_Protect</definedName>
    <definedName name="T18?axis?R?ВРАС">#REF!,#REF!</definedName>
    <definedName name="T18?axis?R?ВРАС?">#REF!,#REF!</definedName>
    <definedName name="T18?axis?R?ДОГОВОР">#REF!,#REF!,#REF!,#REF!,#REF!,#REF!</definedName>
    <definedName name="T18?axis?R?ДОГОВОР?">#REF!,#REF!,#REF!,#REF!,#REF!,#REF!</definedName>
    <definedName name="T18?axis?ПРД?БАЗ">#REF!,#REF!</definedName>
    <definedName name="T18?axis?ПРД?ПРЕД">#REF!,#REF!</definedName>
    <definedName name="T18?axis?ПРД?РЕГ">#REF!</definedName>
    <definedName name="T18?axis?ПФ?ПЛАН">#REF!,#REF!,#REF!,#REF!</definedName>
    <definedName name="T18?axis?ПФ?ФАКТ">#REF!,#REF!,#REF!,#REF!</definedName>
    <definedName name="T18?Data">#REF!</definedName>
    <definedName name="T18?item_ext?РОСТ">#REF!</definedName>
    <definedName name="T18?L1">#REF!</definedName>
    <definedName name="T18?L1.x">#REF!</definedName>
    <definedName name="T18?L2">#REF!</definedName>
    <definedName name="T18?L2.x">#REF!</definedName>
    <definedName name="T18?L3">#REF!</definedName>
    <definedName name="T18?L3.x">#REF!</definedName>
    <definedName name="T18?L4">#REF!</definedName>
    <definedName name="T18?L4.x">#REF!</definedName>
    <definedName name="T18?L5">#REF!</definedName>
    <definedName name="T18?L5.x">#REF!</definedName>
    <definedName name="T18?L6">#REF!</definedName>
    <definedName name="T18?L6.x">#REF!</definedName>
    <definedName name="T18?L7">#REF!</definedName>
    <definedName name="T18?Name">#REF!</definedName>
    <definedName name="T18?Table">#REF!</definedName>
    <definedName name="T18?Title">#REF!</definedName>
    <definedName name="T18?unit?ПРЦ">#REF!</definedName>
    <definedName name="T18?unit?ТРУБ">#REF!</definedName>
    <definedName name="T18_1_Name3">#REF!,#REF!,#REF!,#REF!,#REF!,#REF!,#REF!,#REF!,#REF!</definedName>
    <definedName name="T18_Copy1">#REF!</definedName>
    <definedName name="T18_Copy2">#REF!</definedName>
    <definedName name="T18_Copy3">#REF!</definedName>
    <definedName name="T18_Copy4">#REF!</definedName>
    <definedName name="T18_Copy5">#REF!</definedName>
    <definedName name="T18_Copy6">#REF!</definedName>
    <definedName name="T19.1.1?axis?R?ВРАС">#REF!,#REF!</definedName>
    <definedName name="T19.1.1?axis?R?ВРАС?">#REF!,#REF!</definedName>
    <definedName name="T19.1.1?axis?ПРД?БАЗ">#REF!,#REF!,#REF!,#REF!,#REF!,#REF!,#REF!,#REF!</definedName>
    <definedName name="T19.1.1?axis?ПРД?РЕГ">#REF!,#REF!,#REF!,#REF!,#REF!,#REF!,#REF!,#REF!</definedName>
    <definedName name="T19.1.1?Data">P1_T19.1.1?Data,P2_T19.1.1?Data</definedName>
    <definedName name="T19.1.1?L1">#REF!,#REF!</definedName>
    <definedName name="T19.1.1?L10">#REF!,#REF!</definedName>
    <definedName name="T19.1.1?L11">#REF!,#REF!</definedName>
    <definedName name="T19.1.1?L12">#REF!,#REF!</definedName>
    <definedName name="T19.1.1?L13">#REF!,#REF!</definedName>
    <definedName name="T19.1.1?L14">#REF!,#REF!</definedName>
    <definedName name="T19.1.1?L14.1">#REF!,#REF!</definedName>
    <definedName name="T19.1.1?L15">#REF!,#REF!</definedName>
    <definedName name="T19.1.1?L15.1">#REF!,#REF!</definedName>
    <definedName name="T19.1.1?L2">#REF!,#REF!</definedName>
    <definedName name="T19.1.1?L3">#REF!,#REF!</definedName>
    <definedName name="T19.1.1?L4">#REF!,#REF!</definedName>
    <definedName name="T19.1.1?L5">#REF!,#REF!</definedName>
    <definedName name="T19.1.1?L6">#REF!,#REF!</definedName>
    <definedName name="T19.1.1?L6.1">#REF!,#REF!</definedName>
    <definedName name="T19.1.1?L6.2">#REF!,#REF!</definedName>
    <definedName name="T19.1.1?L6.3">#REF!,#REF!</definedName>
    <definedName name="T19.1.1?L7">#REF!,#REF!</definedName>
    <definedName name="T19.1.1?L8">#REF!,#REF!</definedName>
    <definedName name="T19.1.1?L9">#REF!,#REF!</definedName>
    <definedName name="T19.1.1?L9.1">#REF!,#REF!</definedName>
    <definedName name="T19.1.1?L9.2">#REF!,#REF!</definedName>
    <definedName name="T19.1.1?L9.3">#REF!,#REF!</definedName>
    <definedName name="T19.1.1?L9.4">#REF!,#REF!</definedName>
    <definedName name="T19.1.1?L9.5">#REF!,#REF!</definedName>
    <definedName name="T19.1.1?L9.5.x">#REF!,#REF!</definedName>
    <definedName name="T19.1.1?L9.6">#REF!,#REF!</definedName>
    <definedName name="T19.1.1?L9.6.x">#REF!,#REF!</definedName>
    <definedName name="T19.1.2?axis?R?ВРАС">#REF!,#REF!</definedName>
    <definedName name="T19.1.2?axis?R?ВРАС?">#REF!,#REF!</definedName>
    <definedName name="T19.1.2?axis?ПРД?БАЗ">#REF!,#REF!,#REF!,#REF!,#REF!</definedName>
    <definedName name="T19.1.2?axis?ПРД?РЕГ">#REF!,#REF!,#REF!,#REF!,#REF!</definedName>
    <definedName name="T19.1.2?Data">P1_T19.1.2?Data,P2_T19.1.2?Data</definedName>
    <definedName name="T19.1.2?L1">#REF!,#REF!</definedName>
    <definedName name="T19.1.2?L10">#REF!,#REF!</definedName>
    <definedName name="T19.1.2?L11">#REF!,#REF!</definedName>
    <definedName name="T19.1.2?L12">#REF!,#REF!</definedName>
    <definedName name="T19.1.2?L13">#REF!,#REF!</definedName>
    <definedName name="T19.1.2?L14">#REF!,#REF!</definedName>
    <definedName name="T19.1.2?L14.1">#REF!,#REF!</definedName>
    <definedName name="T19.1.2?L15">#REF!,#REF!</definedName>
    <definedName name="T19.1.2?L15.1">#REF!,#REF!</definedName>
    <definedName name="T19.1.2?L2">#REF!,#REF!</definedName>
    <definedName name="T19.1.2?L3">#REF!,#REF!</definedName>
    <definedName name="T19.1.2?L4">#REF!,#REF!</definedName>
    <definedName name="T19.1.2?L5">#REF!,#REF!</definedName>
    <definedName name="T19.1.2?L6">#REF!,#REF!</definedName>
    <definedName name="T19.1.2?L6.1">#REF!,#REF!</definedName>
    <definedName name="T19.1.2?L6.2">#REF!,#REF!</definedName>
    <definedName name="T19.1.2?L6.3">#REF!,#REF!</definedName>
    <definedName name="T19.1.2?L7">#REF!,#REF!</definedName>
    <definedName name="T19.1.2?L8">#REF!,#REF!</definedName>
    <definedName name="T19.1.2?L9">#REF!,#REF!</definedName>
    <definedName name="T19.1.2?L9.1">#REF!,#REF!</definedName>
    <definedName name="T19.1.2?L9.2">#REF!,#REF!</definedName>
    <definedName name="T19.1.2?L9.3">#REF!,#REF!</definedName>
    <definedName name="T19.1.2?L9.4">#REF!,#REF!</definedName>
    <definedName name="T19.1.2?L9.5">#REF!,#REF!</definedName>
    <definedName name="T19.1.2?L9.5.x">#REF!,#REF!</definedName>
    <definedName name="T19.1.2?L9.6">#REF!,#REF!</definedName>
    <definedName name="T19.1.2?L9.6.x">#REF!,#REF!</definedName>
    <definedName name="T19.2?axis?R?ВРАС">#REF!,#REF!</definedName>
    <definedName name="T19.2?axis?R?ВРАС?">#REF!,#REF!</definedName>
    <definedName name="T19.2?axis?ПРД?БАЗ">#REF!,#REF!,#REF!,#REF!,#REF!</definedName>
    <definedName name="T19.2?axis?ПРД?РЕГ">#REF!,#REF!,#REF!,#REF!,#REF!</definedName>
    <definedName name="T19.2?Data">P1_T19.2?Data,P2_T19.2?Data</definedName>
    <definedName name="T19.2?item_ext?СБЫТ">#REF!,#REF!,#REF!,#REF!,#REF!,#REF!,#REF!,#REF!,#REF!,#REF!</definedName>
    <definedName name="T19.2?L1">#REF!,#REF!</definedName>
    <definedName name="T19.2?L1.1">#REF!,#REF!</definedName>
    <definedName name="T19.2?L1.2">#REF!,#REF!</definedName>
    <definedName name="T19.2?L1.3">#REF!,#REF!</definedName>
    <definedName name="T19.2?L10">#REF!,#REF!</definedName>
    <definedName name="T19.2?L11">#REF!,#REF!</definedName>
    <definedName name="T19.2?L12">#REF!,#REF!</definedName>
    <definedName name="T19.2?L13">#REF!,#REF!</definedName>
    <definedName name="T19.2?L14">#REF!,#REF!</definedName>
    <definedName name="T19.2?L14.1">#REF!,#REF!</definedName>
    <definedName name="T19.2?L2">#REF!,#REF!</definedName>
    <definedName name="T19.2?L3">#REF!,#REF!</definedName>
    <definedName name="T19.2?L4">#REF!,#REF!</definedName>
    <definedName name="T19.2?L5">#REF!,#REF!</definedName>
    <definedName name="T19.2?L5.1">#REF!,#REF!</definedName>
    <definedName name="T19.2?L5.2">#REF!,#REF!</definedName>
    <definedName name="T19.2?L5.3">#REF!,#REF!</definedName>
    <definedName name="T19.2?L6">#REF!,#REF!</definedName>
    <definedName name="T19.2?L7">#REF!,#REF!</definedName>
    <definedName name="T19.2?L8">#REF!,#REF!</definedName>
    <definedName name="T19.2?L8.1">#REF!,#REF!</definedName>
    <definedName name="T19.2?L8.2">#REF!,#REF!</definedName>
    <definedName name="T19.2?L8.3">#REF!,#REF!</definedName>
    <definedName name="T19.2?L8.4">#REF!,#REF!</definedName>
    <definedName name="T19.2?L8.5">#REF!,#REF!</definedName>
    <definedName name="T19.2?L8.5.x">#REF!,#REF!</definedName>
    <definedName name="T19.2?L8.6">#REF!,#REF!</definedName>
    <definedName name="T19.2?L8.6.x">#REF!,#REF!</definedName>
    <definedName name="T19.2?L9">#REF!,#REF!</definedName>
    <definedName name="T19.2?unit?ТРУБ">#REF!,#REF!</definedName>
    <definedName name="T19?axis?R?ВРАС">#REF!</definedName>
    <definedName name="T19?axis?R?ВРАС?">#REF!</definedName>
    <definedName name="T19?axis?R?ДОГОВОР">#REF!,#REF!,#REF!,#REF!,#REF!</definedName>
    <definedName name="T19?axis?R?ДОГОВОР?">#REF!,#REF!,#REF!,#REF!,#REF!</definedName>
    <definedName name="T19?axis?ПРД?БАЗ">#REF!,#REF!</definedName>
    <definedName name="T19?axis?ПРД?ПРЕД">#REF!,#REF!</definedName>
    <definedName name="T19?axis?ПРД?РЕГ">#REF!</definedName>
    <definedName name="T19?axis?ПФ?ПЛАН">#REF!,#REF!,#REF!,#REF!</definedName>
    <definedName name="T19?axis?ПФ?ФАКТ">#REF!,#REF!,#REF!,#REF!</definedName>
    <definedName name="T19?Data">#REF!</definedName>
    <definedName name="T19?item_ext?РОСТ">#REF!</definedName>
    <definedName name="T19?L1">#REF! ,#REF! ,#REF! ,#REF! ,#REF!</definedName>
    <definedName name="T19?L1.x">#REF! ,#REF! ,#REF! ,#REF! ,#REF!</definedName>
    <definedName name="T19?L2">#REF!</definedName>
    <definedName name="T19?Name">#REF!</definedName>
    <definedName name="T19?Table">#REF!</definedName>
    <definedName name="T19?Title">#REF!</definedName>
    <definedName name="T19?unit?ПРЦ">#REF!</definedName>
    <definedName name="T19?unit?ТРУБ">#REF!</definedName>
    <definedName name="T19_1_1_Name3">#REF!,#REF!,#REF!,#REF!,#REF!,#REF!,#REF!</definedName>
    <definedName name="T19_1_2_Name3">#REF!,#REF!,#REF!,#REF!</definedName>
    <definedName name="T19_2_Name3">#REF!,#REF!,#REF!,#REF!</definedName>
    <definedName name="T19_Copy">#REF!</definedName>
    <definedName name="T19_Copy2">#REF!</definedName>
    <definedName name="T19_Protection">#REF!,#REF!,#REF!,#REF!,#REF!,#REF!,#REF!,#REF!</definedName>
    <definedName name="T2.1?axis?R?ПЭ">#REF!,#REF!,#REF!,#REF!,#REF!,#REF!</definedName>
    <definedName name="T2.1?axis?R?ПЭ?">#REF!,#REF!,#REF!,#REF!,#REF!,#REF!</definedName>
    <definedName name="T2.1?Copy1">#REF!</definedName>
    <definedName name="T2.1?Copy2">#REF!</definedName>
    <definedName name="T2.1?Copy3">#REF!</definedName>
    <definedName name="T2.1?Data">#REF!,#REF!,P1_T2.1?Data</definedName>
    <definedName name="T2.1?Entities">#REF!</definedName>
    <definedName name="T2.1?ItemComments">#REF!</definedName>
    <definedName name="T2.1?Items">#REF!</definedName>
    <definedName name="T2.1?Protection">P4_T2.1?Protection,P5_T2.1?Protection,P6_T2.1?Protection</definedName>
    <definedName name="T2.1?Region">#REF!</definedName>
    <definedName name="T2.1?Scope">#REF!</definedName>
    <definedName name="T2.1?unit?МКВТЧ">#REF!,#REF!,#REF!,#REF!</definedName>
    <definedName name="T2.1?unit?ПРЦ">#REF!,#REF!</definedName>
    <definedName name="T2.1_DiapProt">#REF!,#REF!,#REF!,#REF!,#REF!,#REF!</definedName>
    <definedName name="T2.1_Protect" localSheetId="1">P4_T2.1_Protect,P5_T2.1_Protect,P6_T2.1_Protect,P7_T2.1_Protect</definedName>
    <definedName name="T2.1_Protect" localSheetId="3">P4_T2.1_Protect,P5_T2.1_Protect,P6_T2.1_Protect,P7_T2.1_Protect</definedName>
    <definedName name="T2.1_Protect" localSheetId="4">P4_T2.1_Protect,P5_T2.1_Protect,P6_T2.1_Protect,P7_T2.1_Protect</definedName>
    <definedName name="T2.1_Protect" localSheetId="5">P4_T2.1_Protect,P5_T2.1_Protect,P6_T2.1_Protect,P7_T2.1_Protect</definedName>
    <definedName name="T2.1_Protect">P4_T2.1_Protect,P5_T2.1_Protect,P6_T2.1_Protect,P7_T2.1_Protect</definedName>
    <definedName name="T2.2?Copy1">#REF!</definedName>
    <definedName name="T2.2?Copy2">#REF!</definedName>
    <definedName name="T2.2?Copy3">#REF!</definedName>
    <definedName name="T2.2?Data">#REF!,#REF!,#REF!,#REF!</definedName>
    <definedName name="T2.2?Entities">#REF!</definedName>
    <definedName name="T2.2?ItemComments">#REF!</definedName>
    <definedName name="T2.2?Items">#REF!</definedName>
    <definedName name="T2.2?Protection">P3_T2.2?Protection,P4_T2.2?Protection</definedName>
    <definedName name="T2.2?Region">#REF!</definedName>
    <definedName name="T2.2?Scope">#REF!</definedName>
    <definedName name="T2.2?unit?МКВТЧ">#REF!,#REF!,#REF!</definedName>
    <definedName name="T2.2_DiapProt">#REF!,P1_T2.2_DiapProt</definedName>
    <definedName name="T2.3_Protect">#REF!,#REF!</definedName>
    <definedName name="T2?axis?ПРД?БАЗ">#REF!,#REF!</definedName>
    <definedName name="T2?axis?ПРД?ПРЕД">#REF!,#REF!</definedName>
    <definedName name="T2?axis?ПРД?РЕГ">#REF!</definedName>
    <definedName name="T2?axis?ПФ?ПЛАН">#REF!,#REF!,#REF!,#REF!</definedName>
    <definedName name="T2?axis?ПФ?ФАКТ">#REF!,#REF!,#REF!,#REF!</definedName>
    <definedName name="T2?Data">#REF!</definedName>
    <definedName name="T2?Entities">#REF!</definedName>
    <definedName name="T2?item_ext?РОСТ">#REF!</definedName>
    <definedName name="T2?L1">#REF!</definedName>
    <definedName name="T2?L2">#REF!</definedName>
    <definedName name="T2?L2.1">#REF!</definedName>
    <definedName name="T2?L2.1.ПРЦ">#REF!</definedName>
    <definedName name="T2?L2.2">#REF!</definedName>
    <definedName name="T2?L2.2.КВТЧ">#REF!</definedName>
    <definedName name="T2?L3">#REF!</definedName>
    <definedName name="T2?L4">#REF!</definedName>
    <definedName name="T2?L4.ПРЦ">#REF!</definedName>
    <definedName name="T2?L5">#REF!</definedName>
    <definedName name="T2?L6">#REF!</definedName>
    <definedName name="T2?L7">#REF!</definedName>
    <definedName name="T2?L7.ПРЦ">#REF!</definedName>
    <definedName name="T2?L8">#REF!</definedName>
    <definedName name="T2?Name">#REF!</definedName>
    <definedName name="T2?Protection">#REF!,#REF!,#REF!,P1_T2?Protection,P2_T2?Protection,P3_T2?Protection,P4_T2?Protection</definedName>
    <definedName name="T2?Table">#REF!</definedName>
    <definedName name="T2?Title">#REF!</definedName>
    <definedName name="T2?unit?КВТЧ.ГКАЛ">#REF!</definedName>
    <definedName name="T2?unit?МКВТЧ">#REF!   ,#REF!   ,#REF!   ,#REF!</definedName>
    <definedName name="T2?unit?ПРЦ">#REF!   ,#REF!   ,#REF!   ,#REF!</definedName>
    <definedName name="T2?unit?ТГКАЛ">#REF!   ,#REF!</definedName>
    <definedName name="T2_">#REF!</definedName>
    <definedName name="T2_1_Protect" localSheetId="1">P4_T2_1_Protect,P5_T2_1_Protect,P6_T2_1_Protect,P7_T2_1_Protect</definedName>
    <definedName name="T2_1_Protect" localSheetId="3">P4_T2_1_Protect,P5_T2_1_Protect,P6_T2_1_Protect,P7_T2_1_Protect</definedName>
    <definedName name="T2_1_Protect" localSheetId="4">P4_T2_1_Protect,P5_T2_1_Protect,P6_T2_1_Protect,P7_T2_1_Protect</definedName>
    <definedName name="T2_1_Protect" localSheetId="5">P4_T2_1_Protect,P5_T2_1_Protect,P6_T2_1_Protect,P7_T2_1_Protect</definedName>
    <definedName name="T2_1_Protect">P4_T2_1_Protect,P5_T2_1_Protect,P6_T2_1_Protect,P7_T2_1_Protect</definedName>
    <definedName name="T2_2_Protect" localSheetId="1">P4_T2_2_Protect,P5_T2_2_Protect,P6_T2_2_Protect,P7_T2_2_Protect</definedName>
    <definedName name="T2_2_Protect" localSheetId="3">P4_T2_2_Protect,P5_T2_2_Protect,P6_T2_2_Protect,P7_T2_2_Protect</definedName>
    <definedName name="T2_2_Protect" localSheetId="4">P4_T2_2_Protect,P5_T2_2_Protect,P6_T2_2_Protect,P7_T2_2_Protect</definedName>
    <definedName name="T2_2_Protect" localSheetId="5">P4_T2_2_Protect,P5_T2_2_Protect,P6_T2_2_Protect,P7_T2_2_Protect</definedName>
    <definedName name="T2_2_Protect">P4_T2_2_Protect,P5_T2_2_Protect,P6_T2_2_Protect,P7_T2_2_Protect</definedName>
    <definedName name="T2_DiapProt">#REF!,#REF!,#REF!,P1_T2_DiapProt,P2_T2_DiapProt,P3_T2_DiapProt,P4_T2_DiapProt</definedName>
    <definedName name="T2_Protect" localSheetId="1">P4_T2_Protect,P5_T2_Protect,P6_T2_Protect</definedName>
    <definedName name="T2_Protect" localSheetId="3">P4_T2_Protect,P5_T2_Protect,P6_T2_Protect</definedName>
    <definedName name="T2_Protect" localSheetId="4">P4_T2_Protect,P5_T2_Protect,P6_T2_Protect</definedName>
    <definedName name="T2_Protect" localSheetId="5">P4_T2_Protect,P5_T2_Protect,P6_T2_Protect</definedName>
    <definedName name="T2_Protect">P4_T2_Protect,P5_T2_Protect,P6_T2_Protect</definedName>
    <definedName name="T20.1?axis?R?ИФИН">#REF!,#REF!,#REF!,#REF!,#REF!</definedName>
    <definedName name="T20.1?axis?R?ИФИН?">#REF!,#REF!,#REF!,#REF!,#REF!</definedName>
    <definedName name="T20.1?axis?R?СТРО">#REF!,#REF!,#REF!,#REF!,#REF!</definedName>
    <definedName name="T20.1?axis?R?СТРО?">#REF!,#REF!,#REF!,#REF!,#REF!</definedName>
    <definedName name="T20.1?Data">#REF!,#REF!,#REF!,#REF!,#REF!,#REF!,#REF!,#REF!,#REF!,#REF!</definedName>
    <definedName name="T20.1?L2">#REF!,#REF!,#REF!,#REF!,#REF!,#REF!,#REF!,#REF!,#REF!,#REF!</definedName>
    <definedName name="T20.1?L3">#REF!,#REF!,#REF!,#REF!,#REF!,#REF!,#REF!,#REF!,#REF!,#REF!</definedName>
    <definedName name="T20.1?L4">#REF!,#REF!,#REF!,#REF!,#REF!,#REF!,#REF!,#REF!,#REF!,#REF!</definedName>
    <definedName name="T20.1?L5">#REF!,#REF!,#REF!,#REF!,#REF!,#REF!,#REF!,#REF!,#REF!,#REF!</definedName>
    <definedName name="T20.1?L6">#REF!,#REF!,#REF!,#REF!,#REF!,#REF!,#REF!,#REF!,#REF!,#REF!</definedName>
    <definedName name="T20?axis?R?ДОГОВОР">#REF!       ,#REF!</definedName>
    <definedName name="T20?axis?R?ДОГОВОР?">#REF!       ,#REF!</definedName>
    <definedName name="T20?axis?ПРД?БАЗ">#REF!  ,#REF!</definedName>
    <definedName name="T20?axis?ПРД?ПРЕД">#REF!  ,#REF!</definedName>
    <definedName name="T20?axis?ПРД?РЕГ">#REF!</definedName>
    <definedName name="T20?axis?ПФ?ПЛАН">#REF!  ,#REF!  ,#REF!  ,#REF!</definedName>
    <definedName name="T20?axis?ПФ?ФАКТ">#REF!  ,#REF!  ,#REF!  ,#REF!</definedName>
    <definedName name="T20?Data">#REF!       ,#REF!       ,#REF!       ,#REF!       ,#REF!</definedName>
    <definedName name="T20?item_ext?РОСТ">#REF!</definedName>
    <definedName name="T20?L1">#REF!</definedName>
    <definedName name="T20?L1.1">#REF!,#REF!,#REF!,#REF!,#REF!,#REF!</definedName>
    <definedName name="T20?L1.2">#REF!,#REF!,#REF!,#REF!,#REF!,#REF!</definedName>
    <definedName name="T20?L1.3">#REF!,#REF!,#REF!,#REF!,#REF!,#REF!</definedName>
    <definedName name="T20?L2">#REF!</definedName>
    <definedName name="T20?L2.1">#REF!   ,#REF!   ,#REF!   ,#REF!</definedName>
    <definedName name="T20?L2.2">#REF!   ,#REF!   ,#REF!   ,#REF!</definedName>
    <definedName name="T20?L2.3">#REF!   ,#REF!   ,#REF!   ,#REF!</definedName>
    <definedName name="T20?L3">#REF!</definedName>
    <definedName name="T20?Name">#REF!</definedName>
    <definedName name="T20?Table">#REF!</definedName>
    <definedName name="T20?Title">#REF!</definedName>
    <definedName name="T20?unit?МКВТЧ">#REF!,#REF!,#REF!</definedName>
    <definedName name="T20?unit?ПРЦ">#REF!</definedName>
    <definedName name="T20?unit?ТРУБ">#REF!</definedName>
    <definedName name="T20_Copy1">#REF!</definedName>
    <definedName name="T20_Copy2">#REF!</definedName>
    <definedName name="T20_Protect">#REF!,#REF!</definedName>
    <definedName name="T20_Protection">#REF!,P1_T20_Protection</definedName>
    <definedName name="T21.1?axis?R?ВРАС">#REF!,#REF!</definedName>
    <definedName name="T21.1?axis?R?ВРАС?">#REF!,#REF!</definedName>
    <definedName name="T21.1?axis?ПРД?БАЗ">#REF!,#REF!,#REF!,#REF!,#REF!,#REF!,#REF!,#REF!,#REF!,#REF!</definedName>
    <definedName name="T21.1?axis?ПРД?РЕГ">#REF!,#REF!,#REF!,#REF!,#REF!,#REF!,#REF!,#REF!,#REF!,#REF!</definedName>
    <definedName name="T21.1?Data">#REF!,#REF!,#REF!,#REF!,#REF!,#REF!,#REF!,#REF!,P1_T21.1?Data</definedName>
    <definedName name="T21.1?L1">#REF!,#REF!</definedName>
    <definedName name="T21.1?L1.1">#REF!,#REF!</definedName>
    <definedName name="T21.1?L2">#REF!,#REF!</definedName>
    <definedName name="T21.1?L2.1">#REF!,#REF!</definedName>
    <definedName name="T21.1?L3">#REF!,#REF!</definedName>
    <definedName name="T21.1?L4">#REF!,#REF!</definedName>
    <definedName name="T21.1?L5">#REF!,#REF!</definedName>
    <definedName name="T21.1?L5.1">#REF!,#REF!</definedName>
    <definedName name="T21.1?L5.2">#REF!,#REF!</definedName>
    <definedName name="T21.1?L5.3">#REF!,#REF!</definedName>
    <definedName name="T21.1?L5.3.x">#REF!,#REF!</definedName>
    <definedName name="T21.1?L6">#REF!,#REF!</definedName>
    <definedName name="T21.1?L7">#REF!,#REF!</definedName>
    <definedName name="T21.1?L7.1">#REF!,#REF!</definedName>
    <definedName name="T21.1?L7.2">#REF!,#REF!</definedName>
    <definedName name="T21.1?L7.3">#REF!,#REF!</definedName>
    <definedName name="T21.1?L7.4">#REF!,#REF!</definedName>
    <definedName name="T21.1?L7.4.x">#REF!,#REF!</definedName>
    <definedName name="T21.1?L8">#REF!,#REF!</definedName>
    <definedName name="T21.1_Name3">#REF!,#REF!,#REF!,#REF!,#REF!,#REF!,#REF!,#REF!,#REF!</definedName>
    <definedName name="T21.2.1?axis?R?ВРАС">#REF!,#REF!</definedName>
    <definedName name="T21.2.1?axis?R?ВРАС?">#REF!,#REF!</definedName>
    <definedName name="T21.2.1?axis?ПРД?БАЗ">#REF!,#REF!,#REF!,#REF!,#REF!,#REF!,#REF!,#REF!</definedName>
    <definedName name="T21.2.1?axis?ПРД?РЕГ">#REF!,#REF!,#REF!,#REF!,#REF!,#REF!,#REF!,#REF!</definedName>
    <definedName name="T21.2.1?Data">P1_T21.2.1?Data,P2_T21.2.1?Data</definedName>
    <definedName name="T21.2.1?L1">#REF!,#REF!</definedName>
    <definedName name="T21.2.1?L1.1">#REF!,#REF!</definedName>
    <definedName name="T21.2.1?L2">#REF!,#REF!</definedName>
    <definedName name="T21.2.1?L2.1">#REF!,#REF!</definedName>
    <definedName name="T21.2.1?L3">#REF!,#REF!</definedName>
    <definedName name="T21.2.1?L4">#REF!,#REF!</definedName>
    <definedName name="T21.2.1?L5">#REF!,#REF!</definedName>
    <definedName name="T21.2.1?L5.1">#REF!,#REF!</definedName>
    <definedName name="T21.2.1?L5.2">#REF!,#REF!</definedName>
    <definedName name="T21.2.1?L5.3">#REF!,#REF!</definedName>
    <definedName name="T21.2.1?L5.3.x">#REF!,#REF!</definedName>
    <definedName name="T21.2.1?L6">#REF!,#REF!</definedName>
    <definedName name="T21.2.1?L7">#REF!,#REF!</definedName>
    <definedName name="T21.2.1?L7.1">#REF!,#REF!</definedName>
    <definedName name="T21.2.1?L7.2">#REF!,#REF!</definedName>
    <definedName name="T21.2.1?L7.3">#REF!,#REF!</definedName>
    <definedName name="T21.2.1?L7.4">#REF!,#REF!</definedName>
    <definedName name="T21.2.1?L7.4.x">#REF!,#REF!</definedName>
    <definedName name="T21.2.1?L8">#REF!,#REF!</definedName>
    <definedName name="T21.2.1_Name3">#REF!,#REF!,#REF!,#REF!,#REF!,#REF!,#REF!</definedName>
    <definedName name="T21.2.2?axis?R?ВРАС">#REF!,#REF!</definedName>
    <definedName name="T21.2.2?axis?R?ВРАС?">#REF!,#REF!</definedName>
    <definedName name="T21.2.2?axis?ПРД?БАЗ">#REF!,#REF!,#REF!,#REF!,#REF!</definedName>
    <definedName name="T21.2.2?axis?ПРД?РЕГ">#REF!,#REF!,#REF!,#REF!,#REF!</definedName>
    <definedName name="T21.2.2?Data">P1_T21.2.2?Data,P2_T21.2.2?Data</definedName>
    <definedName name="T21.2.2?L1">#REF!,#REF!</definedName>
    <definedName name="T21.2.2?L1.1">#REF!,#REF!</definedName>
    <definedName name="T21.2.2?L2">#REF!,#REF!</definedName>
    <definedName name="T21.2.2?L2.1">#REF!,#REF!</definedName>
    <definedName name="T21.2.2?L3">#REF!,#REF!</definedName>
    <definedName name="T21.2.2?L4">#REF!,#REF!</definedName>
    <definedName name="T21.2.2?L5">#REF!,#REF!</definedName>
    <definedName name="T21.2.2?L5.1">#REF!,#REF!</definedName>
    <definedName name="T21.2.2?L5.2">#REF!,#REF!</definedName>
    <definedName name="T21.2.2?L5.3">#REF!,#REF!</definedName>
    <definedName name="T21.2.2?L5.3.x">#REF!,#REF!</definedName>
    <definedName name="T21.2.2?L6">#REF!,#REF!</definedName>
    <definedName name="T21.2.2?L7">#REF!,#REF!</definedName>
    <definedName name="T21.2.2?L7.1">#REF!,#REF!</definedName>
    <definedName name="T21.2.2?L7.2">#REF!,#REF!</definedName>
    <definedName name="T21.2.2?L7.3">#REF!,#REF!</definedName>
    <definedName name="T21.2.2?L7.4">#REF!,#REF!</definedName>
    <definedName name="T21.2.2?L7.4.x">#REF!,#REF!</definedName>
    <definedName name="T21.2.2?L8">#REF!,#REF!</definedName>
    <definedName name="T21.2.2_Name3">#REF!,#REF!,#REF!,#REF!</definedName>
    <definedName name="T21.3?axis?R?ВРАС">#REF!,#REF!</definedName>
    <definedName name="T21.3?axis?R?ВРАС?">#REF!,#REF!</definedName>
    <definedName name="T21.3?axis?R?НАП">#REF!,#REF!,#REF!,#REF!</definedName>
    <definedName name="T21.3?axis?R?НАП?">#REF!,#REF!,#REF!,#REF!</definedName>
    <definedName name="T21.3?axis?ПРД?БАЗ">#REF!</definedName>
    <definedName name="T21.3?axis?ПРД?РЕГ">#REF!</definedName>
    <definedName name="T21.3?Columns">#REF!</definedName>
    <definedName name="T21.3?Data">#REF!,#REF!,#REF!,#REF!,#REF!,#REF!,#REF!,#REF!,#REF!,#REF!</definedName>
    <definedName name="T21.3?item_ext?ВСЕГО">#REF!,#REF!</definedName>
    <definedName name="T21.3?item_ext?СБЫТ">#REF!,#REF!</definedName>
    <definedName name="T21.3?ItemComments">#REF!</definedName>
    <definedName name="T21.3?Items">#REF!</definedName>
    <definedName name="T21.3?L5.3.x">#REF!</definedName>
    <definedName name="T21.3?L7.4.x">#REF!</definedName>
    <definedName name="T21.3?Scope">#REF!</definedName>
    <definedName name="T21.3?ВРАС">#REF!,#REF!</definedName>
    <definedName name="T21.3_Protect">#REF!,#REF!,#REF!,#REF!,#REF!,#REF!,#REF!</definedName>
    <definedName name="T21.4?axis?R?ВРАС">#REF!,#REF!</definedName>
    <definedName name="T21.4?axis?R?ВРАС?">#REF!,#REF!</definedName>
    <definedName name="T21.4?axis?ПРД?БАЗ">#REF!,#REF!,#REF!,#REF!,#REF!</definedName>
    <definedName name="T21.4?axis?ПРД?РЕГ">#REF!,#REF!,#REF!,#REF!,#REF!</definedName>
    <definedName name="T21.4?Data">P1_T21.4?Data,P2_T21.4?Data</definedName>
    <definedName name="T21.4?L1">#REF!,#REF!</definedName>
    <definedName name="T21.4?L1.1">#REF!,#REF!</definedName>
    <definedName name="T21.4?L2">#REF!,#REF!</definedName>
    <definedName name="T21.4?L2.1">#REF!,#REF!</definedName>
    <definedName name="T21.4?L3">#REF!,#REF!</definedName>
    <definedName name="T21.4?L4">#REF!,#REF!</definedName>
    <definedName name="T21.4?L5">#REF!,#REF!</definedName>
    <definedName name="T21.4?L5.1">#REF!,#REF!</definedName>
    <definedName name="T21.4?L5.2">#REF!,#REF!</definedName>
    <definedName name="T21.4?L5.3">#REF!,#REF!</definedName>
    <definedName name="T21.4?L5.3.x">#REF!,#REF!</definedName>
    <definedName name="T21.4?L6">#REF!,#REF!</definedName>
    <definedName name="T21.4?L7">#REF!,#REF!</definedName>
    <definedName name="T21.4?L7.1">#REF!,#REF!</definedName>
    <definedName name="T21.4?L7.2">#REF!,#REF!</definedName>
    <definedName name="T21.4?L7.3">#REF!,#REF!</definedName>
    <definedName name="T21.4?L7.4">#REF!,#REF!</definedName>
    <definedName name="T21.4?L7.4.x">#REF!,#REF!</definedName>
    <definedName name="T21.4?L8">#REF!,#REF!</definedName>
    <definedName name="T21.4?L8.1">#REF!,#REF!</definedName>
    <definedName name="T21.4?L8.2">#REF!,#REF!</definedName>
    <definedName name="T21.4_Name3">#REF!,#REF!,#REF!,#REF!</definedName>
    <definedName name="T21?axis?R?ВРАС">#REF!,#REF!</definedName>
    <definedName name="T21?axis?R?ВРАС?">#REF!,#REF!</definedName>
    <definedName name="T21?axis?R?ДОГОВОР">#REF!</definedName>
    <definedName name="T21?axis?R?ДОГОВОР?">#REF!</definedName>
    <definedName name="T21?axis?R?ПЭ">#REF!,#REF!,#REF!</definedName>
    <definedName name="T21?axis?R?ПЭ?">#REF!,#REF!,#REF!</definedName>
    <definedName name="T21?axis?ПРД?БАЗ">#REF!,#REF!</definedName>
    <definedName name="T21?axis?ПРД?ПРЕД">#REF!,#REF!</definedName>
    <definedName name="T21?axis?ПРД?РЕГ">#REF!</definedName>
    <definedName name="T21?axis?ПФ?ПЛАН">#REF!,#REF!,#REF!,#REF!</definedName>
    <definedName name="T21?axis?ПФ?ФАКТ">#REF!,#REF!,#REF!,#REF!</definedName>
    <definedName name="T21?Data">#REF! ,#REF! ,#REF!</definedName>
    <definedName name="T21?item_ext?РОСТ">#REF!</definedName>
    <definedName name="T21?L1">#REF!</definedName>
    <definedName name="T21?L1.1">#REF!</definedName>
    <definedName name="T21?L2">#REF!</definedName>
    <definedName name="T21?L2.1">#REF!</definedName>
    <definedName name="T21?L3">#REF!</definedName>
    <definedName name="T21?L4">#REF!</definedName>
    <definedName name="T21?L4.x">#REF!</definedName>
    <definedName name="T21?L5">#REF!</definedName>
    <definedName name="T21?L5.1">#REF!</definedName>
    <definedName name="T21?L5.2">#REF!</definedName>
    <definedName name="T21?L5.3">#REF!</definedName>
    <definedName name="T21?L5.3.x">#REF!</definedName>
    <definedName name="T21?L6">#REF!</definedName>
    <definedName name="T21?L7">#REF!</definedName>
    <definedName name="T21?L7.1">#REF!</definedName>
    <definedName name="T21?L7.2">#REF!</definedName>
    <definedName name="T21?L7.3">#REF!</definedName>
    <definedName name="T21?L7.4">#REF!</definedName>
    <definedName name="T21?L7.4.x">#REF!</definedName>
    <definedName name="T21?L8">#REF!</definedName>
    <definedName name="T21?L8.1">#REF!</definedName>
    <definedName name="T21?L8.2">#REF!</definedName>
    <definedName name="T21?L8.3">#REF!</definedName>
    <definedName name="T21?L8.4">#REF!</definedName>
    <definedName name="T21?Name">#REF!</definedName>
    <definedName name="T21?Table">#REF!</definedName>
    <definedName name="T21?Title">#REF!</definedName>
    <definedName name="T21?unit?ПРЦ">#REF!</definedName>
    <definedName name="T21?unit?ТРУБ">#REF!</definedName>
    <definedName name="T21_Copy">#REF!</definedName>
    <definedName name="T21_Copy1">#REF!</definedName>
    <definedName name="T21_Copy2">#REF!</definedName>
    <definedName name="T21_Name1">#REF!</definedName>
    <definedName name="T21_Name2">#REF!</definedName>
    <definedName name="T21_Protection">P2_T21_Protection,P3_T21_Protection</definedName>
    <definedName name="T22?axis?C?СЦТ">#REF!,#REF!</definedName>
    <definedName name="T22?axis?C?СЦТ?">#REF!,#REF!</definedName>
    <definedName name="T22?axis?R?ВРАС">#REF!</definedName>
    <definedName name="T22?axis?R?ВРАС?">#REF!</definedName>
    <definedName name="T22?axis?R?ДОГОВОР">#REF!,#REF!,#REF!,#REF!</definedName>
    <definedName name="T22?axis?R?ДОГОВОР?">#REF!,#REF!,#REF!,#REF!</definedName>
    <definedName name="T22?axis?ПРД?БАЗ">#REF! ,#REF!</definedName>
    <definedName name="T22?axis?ПРД?ПРЕД">#REF! ,#REF!</definedName>
    <definedName name="T22?axis?ПРД?РЕГ">#REF!</definedName>
    <definedName name="T22?axis?ПФ?ПЛАН">#REF!,#REF!,#REF!,#REF!</definedName>
    <definedName name="T22?axis?ПФ?ФАКТ">#REF!,#REF!,#REF!,#REF!</definedName>
    <definedName name="T22?Data">#REF!</definedName>
    <definedName name="T22?item_ext?ВСЕГО">#REF!,#REF!</definedName>
    <definedName name="T22?item_ext?РОСТ">#REF!</definedName>
    <definedName name="T22?item_ext?ЭС">#REF!,#REF!</definedName>
    <definedName name="T22?L1">#REF!    ,#REF!    ,#REF!    ,#REF!</definedName>
    <definedName name="T22?L1.1">#REF!,#REF!,#REF!</definedName>
    <definedName name="T22?L1.1.x">#REF!,#REF!,#REF!</definedName>
    <definedName name="T22?L1.2">#REF!,#REF!</definedName>
    <definedName name="T22?L1.3">#REF!,#REF!</definedName>
    <definedName name="T22?L1.4">#REF!,#REF!</definedName>
    <definedName name="T22?L1.4.x">#REF!,#REF!</definedName>
    <definedName name="T22?L1.x">#REF! ,#REF! ,#REF! ,#REF!</definedName>
    <definedName name="T22?L2">#REF!</definedName>
    <definedName name="T22?L2.1">#REF!,#REF!,#REF!</definedName>
    <definedName name="T22?L2.1.x">#REF!,#REF!,#REF!</definedName>
    <definedName name="T22?L2.2">#REF!,#REF!</definedName>
    <definedName name="T22?L2.3">#REF!,#REF!</definedName>
    <definedName name="T22?L2.4">#REF!,#REF!</definedName>
    <definedName name="T22?L2.4.x">#REF!,#REF!</definedName>
    <definedName name="T22?L3">#REF!,#REF!,#REF!</definedName>
    <definedName name="T22?L3.1">#REF!,#REF!,#REF!</definedName>
    <definedName name="T22?L3.1.x">#REF!,#REF!,#REF!</definedName>
    <definedName name="T22?L3.2">#REF!,#REF!</definedName>
    <definedName name="T22?L3.3">#REF!,#REF!</definedName>
    <definedName name="T22?L3.4">#REF!,#REF!</definedName>
    <definedName name="T22?L3.4.x">#REF!,#REF!</definedName>
    <definedName name="T22?L4">#REF!,#REF!,#REF!</definedName>
    <definedName name="T22?L4.1">#REF!,#REF!,#REF!</definedName>
    <definedName name="T22?L4.1.x">#REF!,#REF!,#REF!</definedName>
    <definedName name="T22?L4.2">#REF!,#REF!</definedName>
    <definedName name="T22?L4.3">#REF!,#REF!</definedName>
    <definedName name="T22?L4.4">#REF!,#REF!</definedName>
    <definedName name="T22?L4.4.x">#REF!,#REF!</definedName>
    <definedName name="T22?L5.1">#REF!,#REF!,#REF!</definedName>
    <definedName name="T22?L5.1.x">#REF!,#REF!,#REF!</definedName>
    <definedName name="T22?L5.2">#REF!,#REF!</definedName>
    <definedName name="T22?L5.3">#REF!,#REF!</definedName>
    <definedName name="T22?L5.4">#REF!,#REF!</definedName>
    <definedName name="T22?L5.4.x">#REF!,#REF!</definedName>
    <definedName name="T22?L6">#REF!,#REF!,#REF!</definedName>
    <definedName name="T22?L6.1">#REF!,#REF!,#REF!</definedName>
    <definedName name="T22?L6.1.x">#REF!,#REF!,#REF!</definedName>
    <definedName name="T22?L6.2">#REF!,#REF!</definedName>
    <definedName name="T22?L6.3">#REF!,#REF!</definedName>
    <definedName name="T22?L6.4">#REF!,#REF!</definedName>
    <definedName name="T22?L6.4.x">#REF!,#REF!</definedName>
    <definedName name="T22?L7.1">#REF!,#REF!,#REF!</definedName>
    <definedName name="T22?L8.1">#REF!,#REF!,#REF!</definedName>
    <definedName name="T22?L8.1.x">#REF!,#REF!,#REF!</definedName>
    <definedName name="T22?L9.1">#REF!,#REF!,#REF!</definedName>
    <definedName name="T22?L9.1.x">#REF!,#REF!,#REF!</definedName>
    <definedName name="T22?Name">#REF!</definedName>
    <definedName name="T22?Table">#REF!</definedName>
    <definedName name="T22?Title">#REF!</definedName>
    <definedName name="T22?unit?ГКАЛ.Ч">#REF!,#REF!,#REF!,#REF!</definedName>
    <definedName name="T22?unit?ПРЦ">#REF!</definedName>
    <definedName name="T22?unit?РУБ.ТКВТЧ">#REF!,#REF!</definedName>
    <definedName name="T22?unit?ТГКАЛ">#REF!,#REF!,#REF!,#REF!</definedName>
    <definedName name="T22?unit?ТРУБ">#REF!</definedName>
    <definedName name="T22_Copy">#REF!</definedName>
    <definedName name="T22_Copy2">#REF!</definedName>
    <definedName name="T22_Protection">#REF!,#REF!,#REF!,#REF!</definedName>
    <definedName name="T23?axis?R?ВТОП">#REF!,#REF!</definedName>
    <definedName name="T23?axis?R?ВТОП?">#REF!,#REF!</definedName>
    <definedName name="T23?axis?R?ПЭ">#REF!,#REF!</definedName>
    <definedName name="T23?axis?R?ПЭ?">#REF!,#REF!</definedName>
    <definedName name="T23?axis?R?СЦТ">#REF!,#REF!</definedName>
    <definedName name="T23?axis?R?СЦТ?">#REF!,#REF!</definedName>
    <definedName name="T23?axis?ПРД?БАЗ">#REF!,#REF!</definedName>
    <definedName name="T23?axis?ПРД?ПРЕД">#REF!,#REF!</definedName>
    <definedName name="T23?axis?ПРД?РЕГ">#REF!</definedName>
    <definedName name="T23?axis?ПФ?ПЛАН">#REF!,#REF!,#REF!,#REF!</definedName>
    <definedName name="T23?axis?ПФ?ФАКТ">#REF!,#REF!,#REF!,#REF!</definedName>
    <definedName name="T23?Data">#REF!,#REF!,#REF!</definedName>
    <definedName name="T23?item_ext?ВСЕГО">#REF!,#REF!</definedName>
    <definedName name="T23?item_ext?ИТОГО">#REF!,#REF!</definedName>
    <definedName name="T23?item_ext?РОСТ">#REF!</definedName>
    <definedName name="T23?item_ext?СЦТ">#REF!,#REF!</definedName>
    <definedName name="T23?L1">#REF!</definedName>
    <definedName name="T23?L1.1">#REF!</definedName>
    <definedName name="T23?L1.2">#REF!</definedName>
    <definedName name="T23?L2">#REF!</definedName>
    <definedName name="T23?L3">#REF!</definedName>
    <definedName name="T23?L4">#REF!</definedName>
    <definedName name="T23?Name">#REF!</definedName>
    <definedName name="T23?Table">#REF!</definedName>
    <definedName name="T23?Title">#REF!</definedName>
    <definedName name="T23?unit?МВТ">#REF!,#REF!</definedName>
    <definedName name="T23?unit?МКВТЧ">#REF!,#REF!</definedName>
    <definedName name="T23?unit?ПРЦ">#REF!,#REF!</definedName>
    <definedName name="T23?unit?РУБ.ТКВТ">#REF!,#REF!,#REF!,#REF!</definedName>
    <definedName name="T23?unit?РУБ.ТКВТЧ">#REF!,#REF!,#REF!,#REF!</definedName>
    <definedName name="T23?unit?ТРУБ">#REF!,#REF!,#REF!,#REF!</definedName>
    <definedName name="T23_Protection">#REF!,#REF!,#REF!,#REF!,P1_T23_Protection</definedName>
    <definedName name="T24.1?axis?R?БАНК">#REF!</definedName>
    <definedName name="T24.1?axis?R?БАНК?">#REF!</definedName>
    <definedName name="T24.1?axis?R?ДОГОВОР">#REF!</definedName>
    <definedName name="T24.1?axis?R?ДОГОВОР?">#REF!</definedName>
    <definedName name="T24.1?axis?R?КОММ">#REF!</definedName>
    <definedName name="T24.1?axis?R?КОММ?">#REF!</definedName>
    <definedName name="T24.1?axis?ПРД?БАЗ">#REF!</definedName>
    <definedName name="T24.1?axis?ПРД?РЕГ">#REF!</definedName>
    <definedName name="T24.1?Data">#REF! ,#REF! ,#REF! ,#REF! ,#REF! ,#REF!</definedName>
    <definedName name="T24.1?L1">#REF!</definedName>
    <definedName name="T24.1?L2">#REF!</definedName>
    <definedName name="T24.1?L3">#REF!</definedName>
    <definedName name="T24.1?L4">#REF!</definedName>
    <definedName name="T24.1?L5">#REF!</definedName>
    <definedName name="T24.1?L6">#REF!</definedName>
    <definedName name="T24.1?Name">#REF!</definedName>
    <definedName name="T24.1?Table">#REF!</definedName>
    <definedName name="T24.1?Title">#REF!</definedName>
    <definedName name="T24.1?unit?ДАТА">#REF!</definedName>
    <definedName name="T24.1?unit?ДНЕЙ">#REF!</definedName>
    <definedName name="T24.1?unit?ПРЦ">#REF!</definedName>
    <definedName name="T24.1?unit?ТРУБ">#REF! ,#REF!</definedName>
    <definedName name="T24.1_Copy1">#REF!</definedName>
    <definedName name="T24.1_Copy2">#REF!</definedName>
    <definedName name="T24?axis?R?ДОГОВОР">#REF!,#REF!</definedName>
    <definedName name="T24?axis?R?ДОГОВОР?">#REF!,#REF!</definedName>
    <definedName name="T24?axis?R?НАП">#REF!,#REF!,#REF!,#REF!,#REF!,#REF!,#REF!,#REF!,#REF!,#REF!</definedName>
    <definedName name="T24?axis?R?НАП?">#REF!,#REF!,#REF!,#REF!,#REF!,#REF!,#REF!,#REF!,#REF!,#REF!</definedName>
    <definedName name="T24?axis?ПРД?БАЗ">#REF!,#REF!</definedName>
    <definedName name="T24?axis?ПРД?ПРЕД">#REF!,#REF!</definedName>
    <definedName name="T24?axis?ПРД?РЕГ">#REF!</definedName>
    <definedName name="T24?axis?ПФ?ПЛАН">#REF!,#REF!,#REF!,#REF!</definedName>
    <definedName name="T24?axis?ПФ?ФАКТ">#REF!,#REF!,#REF!,#REF!</definedName>
    <definedName name="T24?Data">#REF! ,#REF! ,#REF! ,#REF! ,#REF!</definedName>
    <definedName name="T24?item_ext?РОСТ">#REF!</definedName>
    <definedName name="T24?L1">#REF!</definedName>
    <definedName name="T24?L1.1">#REF!,#REF!</definedName>
    <definedName name="T24?L1.x">#REF!</definedName>
    <definedName name="T24?L2">#REF!</definedName>
    <definedName name="T24?L2.1">#REF!</definedName>
    <definedName name="T24?L2.2">#REF!</definedName>
    <definedName name="T24?L3">#REF!</definedName>
    <definedName name="T24?L4">#REF!</definedName>
    <definedName name="T24?L4.1">#REF!,#REF!</definedName>
    <definedName name="T24?L5">#REF!</definedName>
    <definedName name="T24?L5.1">#REF!,#REF!</definedName>
    <definedName name="T24?L5.x">#REF!</definedName>
    <definedName name="T24?L6">#REF!</definedName>
    <definedName name="T24?L6.1">#REF!,#REF!</definedName>
    <definedName name="T24?Name">#REF!</definedName>
    <definedName name="T24?Table">#REF!</definedName>
    <definedName name="T24?Title">#REF!</definedName>
    <definedName name="T24?unit?ПРЦ">#REF! ,#REF! ,#REF! ,#REF! ,#REF! ,#REF!</definedName>
    <definedName name="T24?unit?ТРУБ">#REF! ,#REF! ,#REF! ,#REF! ,#REF! ,#REF!</definedName>
    <definedName name="T24_1_Name">#REF!,#REF!,#REF!,#REF!</definedName>
    <definedName name="T24_Copy1">#REF!</definedName>
    <definedName name="T24_Copy2">#REF!</definedName>
    <definedName name="T24_Protection">#REF!,#REF!,#REF!,#REF!,#REF!,#REF!,#REF!</definedName>
    <definedName name="T25.1?axis?ПРД?БАЗ">#REF!,#REF!,#REF!,#REF!,#REF!</definedName>
    <definedName name="T25.1?axis?ПРД?РЕГ">#REF!,#REF!,#REF!,#REF!,#REF!</definedName>
    <definedName name="T25.1?unit?РУБ.ГКАЛ">#REF!,#REF!</definedName>
    <definedName name="T25?axis?R?ВРАС">#REF!</definedName>
    <definedName name="T25?axis?R?ВРАС?">#REF!</definedName>
    <definedName name="T25?axis?R?ДОГОВОР">#REF! ,#REF! ,#REF! ,#REF! ,#REF! ,#REF!</definedName>
    <definedName name="T25?axis?R?ДОГОВОР?">#REF! ,#REF! ,#REF! ,#REF! ,#REF! ,#REF!</definedName>
    <definedName name="T25?axis?ПРД?БАЗ">#REF!</definedName>
    <definedName name="T25?axis?ПРД?ПРЕД">#REF!</definedName>
    <definedName name="T25?axis?ПРД?РЕГ">#REF!</definedName>
    <definedName name="T25?axis?ПФ?ПЛАН">#REF!         ,#REF!</definedName>
    <definedName name="T25?axis?ПФ?ФАКТ">#REF!         ,#REF!</definedName>
    <definedName name="T25?Data">#REF!</definedName>
    <definedName name="T25?item_ext?РОСТ">#REF!</definedName>
    <definedName name="T25?item_ext?РОСТ2">#REF!</definedName>
    <definedName name="T25?L1">#REF!  ,#REF!  ,#REF!  ,#REF!  ,#REF!  ,#REF!</definedName>
    <definedName name="T25?L1.1">#REF! ,#REF! ,#REF! ,#REF! ,#REF! ,#REF! ,#REF! ,#REF!</definedName>
    <definedName name="T25?L1.2">#REF!</definedName>
    <definedName name="T25?L1.2.1">#REF!     ,#REF!     ,#REF!</definedName>
    <definedName name="T25?L2">#REF!</definedName>
    <definedName name="T25?L2.1">#REF!</definedName>
    <definedName name="T25?L2.1.1">#REF!</definedName>
    <definedName name="T25?L2.1.2">#REF!</definedName>
    <definedName name="T25?L2.2">#REF!</definedName>
    <definedName name="T25?L2.2.1">#REF!</definedName>
    <definedName name="T25?L2.2.2">#REF!</definedName>
    <definedName name="T25?L2.2.3">#REF!</definedName>
    <definedName name="T25?L2.2.4">#REF!</definedName>
    <definedName name="T25?L3">#REF!,#REF!</definedName>
    <definedName name="T25?L4">#REF!,#REF!</definedName>
    <definedName name="T25?L5">#REF!,#REF!</definedName>
    <definedName name="T25?L6">#REF!,#REF!</definedName>
    <definedName name="T25?Name">#REF!</definedName>
    <definedName name="T25?Table">#REF!</definedName>
    <definedName name="T25?Title">#REF!</definedName>
    <definedName name="T25?unit?ГА">#REF!     ,#REF!     ,#REF!     ,#REF!</definedName>
    <definedName name="T25?unit?МКВТЧ">#REF!,#REF!</definedName>
    <definedName name="T25?unit?ПРЦ">#REF!</definedName>
    <definedName name="T25?unit?РУБ.МВТЧ">#REF!,#REF!</definedName>
    <definedName name="T25?unit?ТРУБ">#REF!     ,#REF!     ,#REF!     ,#REF!     ,#REF!</definedName>
    <definedName name="T25_1_Name">#REF!,#REF!,#REF!,#REF!</definedName>
    <definedName name="T25_Copy1">#REF!</definedName>
    <definedName name="T25_Copy2">#REF!</definedName>
    <definedName name="T25_Copy3">#REF!</definedName>
    <definedName name="T25_Copy4">#REF!</definedName>
    <definedName name="T25_protection">P1_T25_protection,P2_T25_protection</definedName>
    <definedName name="T26?axis?R?ВРАС">#REF!,#REF!</definedName>
    <definedName name="T26?axis?R?ВРАС?">#REF!,#REF!</definedName>
    <definedName name="T26?axis?ПРД?БАЗ">#REF!,#REF!</definedName>
    <definedName name="T26?axis?ПРД?ПРЕД">#REF!,#REF!</definedName>
    <definedName name="T26?axis?ПРД?РЕГ">#REF!</definedName>
    <definedName name="T26?axis?ПФ?ПЛАН">#REF!,#REF!,#REF!,#REF!</definedName>
    <definedName name="T26?axis?ПФ?ФАКТ">#REF!,#REF!,#REF!,#REF!</definedName>
    <definedName name="T26?Data">#REF! ,#REF!</definedName>
    <definedName name="T26?item_ext?РОСТ">#REF!</definedName>
    <definedName name="T26?L1">#REF!</definedName>
    <definedName name="T26?L1.1">#REF!</definedName>
    <definedName name="T26?L1.2">#REF!</definedName>
    <definedName name="T26?L2">#REF!</definedName>
    <definedName name="T26?L2.1">#REF!</definedName>
    <definedName name="T26?L2.2">#REF!</definedName>
    <definedName name="T26?L2.3">#REF!</definedName>
    <definedName name="T26?L2.4">#REF!</definedName>
    <definedName name="T26?L2.5">#REF!</definedName>
    <definedName name="T26?L2.6">#REF!</definedName>
    <definedName name="T26?L2.7">#REF!</definedName>
    <definedName name="T26?L2.8">#REF!</definedName>
    <definedName name="T26?L2.9">#REF!</definedName>
    <definedName name="T26?L3">#REF!</definedName>
    <definedName name="T26?L4">#REF!,#REF!</definedName>
    <definedName name="T26?L5">#REF!,#REF!</definedName>
    <definedName name="T26?L5.1">#REF!,#REF!</definedName>
    <definedName name="T26?L5.2">#REF!,#REF!</definedName>
    <definedName name="T26?L5.3">#REF!,#REF!</definedName>
    <definedName name="T26?L5.3.x">#REF!,#REF!</definedName>
    <definedName name="T26?L6">#REF!,#REF!</definedName>
    <definedName name="T26?L7">#REF!,#REF!</definedName>
    <definedName name="T26?L7.1">#REF!,#REF!</definedName>
    <definedName name="T26?L7.2">#REF!,#REF!</definedName>
    <definedName name="T26?L7.3">#REF!,#REF!</definedName>
    <definedName name="T26?L7.4">#REF!,#REF!</definedName>
    <definedName name="T26?L7.4.x">#REF!,#REF!</definedName>
    <definedName name="T26?L8">#REF!,#REF!</definedName>
    <definedName name="T26?Name">#REF!</definedName>
    <definedName name="T26?Table">#REF!</definedName>
    <definedName name="T26?Title">#REF!</definedName>
    <definedName name="T26?unit?МКВТЧ">#REF!,#REF!</definedName>
    <definedName name="T26?unit?ПРЦ">#REF!</definedName>
    <definedName name="T26?unit?ТРУБ">#REF!</definedName>
    <definedName name="T26_Protection">#REF!,#REF!,P1_T26_Protection,P2_T26_Protection</definedName>
    <definedName name="T27?axis?C?НАП">#REF!,#REF!</definedName>
    <definedName name="T27?axis?C?НАП?">#REF!,#REF!</definedName>
    <definedName name="T27?axis?C?ПОТ">#REF!,#REF!</definedName>
    <definedName name="T27?axis?C?ПОТ?">#REF!,#REF!</definedName>
    <definedName name="T27?axis?R?ВРАС">#REF!,#REF!</definedName>
    <definedName name="T27?axis?R?ВРАС?">#REF!,#REF!</definedName>
    <definedName name="T27?axis?ПРД?БАЗ">#REF!,#REF!</definedName>
    <definedName name="T27?axis?ПРД?ПРЕД">#REF!,#REF!</definedName>
    <definedName name="T27?axis?ПРД?РЕГ">#REF!</definedName>
    <definedName name="T27?axis?ПФ?ПЛАН">#REF!,#REF!,#REF!,#REF!</definedName>
    <definedName name="T27?axis?ПФ?ФАКТ">#REF!,#REF!,#REF!,#REF!</definedName>
    <definedName name="T27?Data">#REF!</definedName>
    <definedName name="T27?item_ext?РОСТ">#REF!</definedName>
    <definedName name="T27?L1">#REF!</definedName>
    <definedName name="T27?L1.1">#REF!,#REF!</definedName>
    <definedName name="T27?L2">#REF!</definedName>
    <definedName name="T27?L2.1">#REF!,#REF!</definedName>
    <definedName name="T27?L3">#REF!</definedName>
    <definedName name="T27?L3.1">#REF!,#REF!,#REF!,#REF!,#REF!,P1_T27?L3.1</definedName>
    <definedName name="T27?L3.2">#REF!,#REF!,#REF!,#REF!,#REF!,P1_T27?L3.2</definedName>
    <definedName name="T27?L4">#REF!</definedName>
    <definedName name="T27?L4.1">#REF!,#REF!,#REF!,#REF!,#REF!,#REF!,#REF!,P1_T27?L4.1</definedName>
    <definedName name="T27?L4.1.1">#REF!,#REF!,#REF!,#REF!,#REF!,#REF!,#REF!,P1_T27?L4.1.1</definedName>
    <definedName name="T27?L4.1.1.1">#REF!,#REF!,#REF!,#REF!,#REF!,#REF!,#REF!,P1_T27?L4.1.1.1</definedName>
    <definedName name="T27?L4.1.2">#REF!,#REF!,#REF!,#REF!,#REF!,#REF!,#REF!,P1_T27?L4.1.2</definedName>
    <definedName name="T27?L4.2">#REF!,#REF!,#REF!,#REF!,#REF!,#REF!,P1_T27?L4.2</definedName>
    <definedName name="T27?L5">#REF!</definedName>
    <definedName name="T27?L5.1">#REF!,#REF!,#REF!,#REF!</definedName>
    <definedName name="T27?L5.2">#REF!,#REF!,#REF!,#REF!</definedName>
    <definedName name="T27?L5.3">#REF!,#REF!</definedName>
    <definedName name="T27?L5.3.x">#REF!,#REF!</definedName>
    <definedName name="T27?L6">#REF!</definedName>
    <definedName name="T27?L6.1">#REF!,#REF!,#REF!,#REF!</definedName>
    <definedName name="T27?L6.2">#REF!,#REF!,#REF!,#REF!</definedName>
    <definedName name="T27?L6.2.1">#REF!,#REF!,#REF!,#REF!</definedName>
    <definedName name="T27?L6.3.1">#REF!,#REF!,#REF!,#REF!</definedName>
    <definedName name="T27?L6.3.2">#REF!,#REF!,#REF!,#REF!</definedName>
    <definedName name="T27?L7">#REF!,#REF!</definedName>
    <definedName name="T27?L7.1">#REF!,#REF!</definedName>
    <definedName name="T27?L7.2">#REF!,#REF!</definedName>
    <definedName name="T27?L7.3">#REF!,#REF!</definedName>
    <definedName name="T27?L7.4">#REF!,#REF!</definedName>
    <definedName name="T27?L7.4.x">#REF!,#REF!</definedName>
    <definedName name="T27?L8">#REF!,#REF!</definedName>
    <definedName name="T27?Name">#REF!</definedName>
    <definedName name="T27?Table">#REF!</definedName>
    <definedName name="T27?Title">#REF!</definedName>
    <definedName name="T27?unit?ПРЦ">#REF! ,#REF!</definedName>
    <definedName name="T27?unit?РУБ.МВТ">#REF!,#REF!,#REF!</definedName>
    <definedName name="T27?unit?РУБ.МВТЧ">#REF!,#REF!,#REF!,#REF!,#REF!,#REF!,#REF!</definedName>
    <definedName name="T27?unit?ТРУБ">#REF! ,#REF!</definedName>
    <definedName name="T27_Name">#REF!,#REF!,#REF!,#REF!,#REF!,#REF!,#REF!,#REF!,#REF!,#REF!,#REF!</definedName>
    <definedName name="T27_Protect">#REF!,#REF!,#REF!</definedName>
    <definedName name="T27_Protection">#REF!,#REF!,P1_T27_Protection,P2_T27_Protection,P3_T27_Protection</definedName>
    <definedName name="T28.1?axis?ПРД?БАЗ">#REF!,#REF!,#REF!,#REF!,#REF!</definedName>
    <definedName name="T28.1?axis?ПРД?РЕГ">#REF!,#REF!,#REF!,#REF!,#REF!</definedName>
    <definedName name="T28.2?axis?R?ПАР">#REF!,#REF!,#REF!,#REF!</definedName>
    <definedName name="T28.2?axis?R?ПАР?">#REF!,#REF!</definedName>
    <definedName name="T28.2?axis?ПРД?БАЗ">#REF!,#REF!,#REF!,#REF!,#REF!</definedName>
    <definedName name="T28.2?axis?ПРД?РЕГ">#REF!,#REF!,#REF!,#REF!,#REF!</definedName>
    <definedName name="T28.2?Data">#REF!,#REF!,#REF!,#REF!,#REF!,#REF!,#REF!,#REF!</definedName>
    <definedName name="T28.2?L0.1">#REF!,#REF!</definedName>
    <definedName name="T28.2?L0.2">#REF!,#REF!</definedName>
    <definedName name="T28.2?L0.3">#REF!,#REF!</definedName>
    <definedName name="T28.2?L1">#REF!,#REF!</definedName>
    <definedName name="T28.2?L1.1">#REF!,#REF!</definedName>
    <definedName name="T28.2?L2">#REF!,#REF!</definedName>
    <definedName name="T28.2?L3">#REF!,#REF!</definedName>
    <definedName name="T28.2?L4">#REF!,#REF!</definedName>
    <definedName name="T28.2?L5">#REF!,#REF!</definedName>
    <definedName name="T28.2?unit?КГ.ГКАЛ">#REF!,#REF!</definedName>
    <definedName name="T28.2?unit?РУБ.ГКАЛ">#REF!,#REF!</definedName>
    <definedName name="T28.2_Name">#REF!,#REF!,#REF!,#REF!</definedName>
    <definedName name="T28.3?axis?C?ПАР">#REF!,#REF!,#REF!,#REF!,#REF!</definedName>
    <definedName name="T28.3?axis?C?ПОТ">#REF!,#REF!,#REF!,#REF!,#REF!</definedName>
    <definedName name="T28.3?axis?R?СЦТ">#REF!,#REF!,#REF!,#REF!,#REF!</definedName>
    <definedName name="T28.3?axis?R?СЦТ?">#REF!,#REF!,#REF!,#REF!,#REF!</definedName>
    <definedName name="T28.3?Data">#REF!,#REF!,#REF!,#REF!,#REF!</definedName>
    <definedName name="T28.3?L1">#REF!,#REF!,#REF!,#REF!,#REF!</definedName>
    <definedName name="T28.3?L2">#REF!,#REF!,#REF!,#REF!,#REF!</definedName>
    <definedName name="T28.3?L3">#REF!,#REF!,#REF!,#REF!,#REF!</definedName>
    <definedName name="T28.3?L3.1">#REF!,#REF!,#REF!,#REF!,#REF!</definedName>
    <definedName name="T28.3?L3.2">#REF!,#REF!,#REF!,#REF!,#REF!</definedName>
    <definedName name="T28.3?L4">#REF!,#REF!,#REF!,#REF!,#REF!</definedName>
    <definedName name="T28.3?L4.1">#REF!,#REF!,#REF!,#REF!,#REF!</definedName>
    <definedName name="T28.3?L4.2">#REF!,#REF!,#REF!,#REF!,#REF!</definedName>
    <definedName name="T28.3?L5">#REF!,#REF!,#REF!,#REF!,#REF!</definedName>
    <definedName name="T28.3?L6">#REF!,#REF!,#REF!,#REF!,#REF!</definedName>
    <definedName name="T28.3?L6.1">#REF!,#REF!,#REF!,#REF!,#REF!</definedName>
    <definedName name="T28.3?L6.2">#REF!,#REF!,#REF!,#REF!,#REF!</definedName>
    <definedName name="T28.3?unit?ГКАЛЧ">#REF!,#REF!,#REF!,#REF!,#REF!</definedName>
    <definedName name="T28.3?unit?РУБ.ГКАЛ">P1_T28.3?unit?РУБ.ГКАЛ,P2_T28.3?unit?РУБ.ГКАЛ</definedName>
    <definedName name="T28.3?unit?РУБ.ГКАЛЧ">#REF!,#REF!,#REF!,#REF!,#REF!</definedName>
    <definedName name="T28.3?unit?ТГКАЛ">#REF!,#REF!,#REF!,#REF!,#REF!</definedName>
    <definedName name="T28.3?unit?ТРУБ">#REF!,#REF!,#REF!,#REF!,#REF!,#REF!,#REF!,#REF!,#REF!,#REF!</definedName>
    <definedName name="T28?axis?R?ВРАС">#REF!</definedName>
    <definedName name="T28?axis?R?ВРАС?">#REF!</definedName>
    <definedName name="T28?axis?R?ПАР">#REF!,#REF!,#REF!,#REF!,#REF!</definedName>
    <definedName name="T28?axis?R?ПАР?">#REF!,#REF!,#REF!,#REF!,#REF!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axis?R?СЦТ">#REF!,#REF!,#REF!,#REF!,#REF!</definedName>
    <definedName name="T28?axis?R?СЦТ?">#REF!,#REF!,#REF!,#REF!,#REF!</definedName>
    <definedName name="T28?axis?ПРД?БАЗ">#REF!,#REF!</definedName>
    <definedName name="T28?axis?ПРД?ПРЕД">#REF!,#REF!</definedName>
    <definedName name="T28?axis?ПРД?РЕГ">#REF!</definedName>
    <definedName name="T28?axis?ПФ?ПЛАН">#REF!,#REF!,#REF!,#REF!</definedName>
    <definedName name="T28?axis?ПФ?ФАКТ">#REF!,#REF!,#REF!,#REF!</definedName>
    <definedName name="T28?Data">#REF! ,#REF!</definedName>
    <definedName name="T28?item_ext?ВСЕГО">#REF!,#REF!</definedName>
    <definedName name="T28?item_ext?РОСТ">#REF!</definedName>
    <definedName name="T28?item_ext?ТЭ">#REF!,#REF!</definedName>
    <definedName name="T28?item_ext?ЭЭ">#REF!,#REF!</definedName>
    <definedName name="T28?L1">#REF!</definedName>
    <definedName name="T28?L1.1.x">#REF!,#REF!</definedName>
    <definedName name="T28?L10.1.x">#REF!,#REF!</definedName>
    <definedName name="T28?L11.1.x">#REF!,#REF!</definedName>
    <definedName name="T28?L2.1.x">#REF!,#REF!</definedName>
    <definedName name="T28?L3">#REF!,#REF!,#REF!,#REF!,#REF!</definedName>
    <definedName name="T28?L3.1.x">#REF!,#REF!</definedName>
    <definedName name="T28?L4">#REF!,#REF!,#REF!,#REF!,#REF!</definedName>
    <definedName name="T28?L4.1.x">#REF!,#REF!</definedName>
    <definedName name="T28?L5">#REF!,#REF!,#REF!,#REF!,#REF!</definedName>
    <definedName name="T28?L5.1.x">#REF!,#REF!</definedName>
    <definedName name="T28?L6">#REF!,#REF!,#REF!,#REF!,#REF!</definedName>
    <definedName name="T28?L6.1.x">#REF!,#REF!</definedName>
    <definedName name="T28?L7">#REF!,#REF!,#REF!,#REF!,#REF!</definedName>
    <definedName name="T28?L7.1.x">#REF!,#REF!</definedName>
    <definedName name="T28?L8">#REF!,#REF!,#REF!,#REF!,#REF!</definedName>
    <definedName name="T28?L8.1.x">#REF!,#REF!</definedName>
    <definedName name="T28?L9.1.x">#REF!,#REF!</definedName>
    <definedName name="T28?Name">#REF!</definedName>
    <definedName name="T28?Table">#REF!</definedName>
    <definedName name="T28?Title">#REF!</definedName>
    <definedName name="T28?unit?ГКАЛЧ">#REF!,#REF!</definedName>
    <definedName name="T28?unit?МКВТЧ">#REF!,#REF!</definedName>
    <definedName name="T28?unit?ПРЦ">#REF!</definedName>
    <definedName name="T28?unit?РУБ.ГКАЛ">#REF!,#REF!,#REF!,#REF!</definedName>
    <definedName name="T28?unit?РУБ.ГКАЛЧ.МЕС">#REF!,#REF!</definedName>
    <definedName name="T28?unit?РУБ.ТКВТ.МЕС">#REF!,#REF!</definedName>
    <definedName name="T28?unit?РУБ.ТКВТЧ">#REF!,#REF!,#REF!,#REF!</definedName>
    <definedName name="T28?unit?ТГКАЛ">#REF!,#REF!</definedName>
    <definedName name="T28?unit?ТКВТ">#REF!,#REF!</definedName>
    <definedName name="T28?unit?ТРУБ">#REF!</definedName>
    <definedName name="T28_1_Name">#REF!,#REF!,#REF!,#REF!</definedName>
    <definedName name="T28_3_Name">#REF!,#REF!,#REF!,#REF!</definedName>
    <definedName name="T28_Copy">#REF!</definedName>
    <definedName name="T28_Name">#REF!,#REF!,#REF!,#REF!</definedName>
    <definedName name="T28_Protection">P9_T28_Protection,P10_T28_Protection,P11_T28_Protection,P12_T28_Protection</definedName>
    <definedName name="T29?axis?R?ВРАС">#REF!</definedName>
    <definedName name="T29?axis?R?ВРАС?">#REF!</definedName>
    <definedName name="T29?axis?ПРД?БАЗ">#REF!</definedName>
    <definedName name="T29?axis?ПРД?ПРЕД">#REF!</definedName>
    <definedName name="T29?axis?ПРД?РЕГ">#REF!</definedName>
    <definedName name="T29?axis?ПФ?ПЛАН">#REF!,#REF!</definedName>
    <definedName name="T29?axis?ПФ?ФАКТ">#REF!,#REF!</definedName>
    <definedName name="T29?Data">#REF! ,#REF!</definedName>
    <definedName name="T29?item_ext?1СТ">#REF!,#REF!,#REF!,P1_T29?item_ext?1СТ</definedName>
    <definedName name="T29?item_ext?1СТ.ДО3">#REF!,#REF!</definedName>
    <definedName name="T29?item_ext?1СТ.ДО4">#REF!,#REF!</definedName>
    <definedName name="T29?item_ext?1СТ.ДО5">#REF!,#REF!</definedName>
    <definedName name="T29?item_ext?1СТ.ДО6">#REF!,#REF!</definedName>
    <definedName name="T29?item_ext?1СТ.ДО7">#REF!,#REF!</definedName>
    <definedName name="T29?item_ext?2СТ.М">#REF!,#REF!,P1_T29?item_ext?2СТ.М</definedName>
    <definedName name="T29?item_ext?2СТ.Э">#REF!,#REF!,P1_T29?item_ext?2СТ.Э</definedName>
    <definedName name="T29?L1">#REF!</definedName>
    <definedName name="T29?L10">#REF!,#REF!,#REF!,P1_T29?L10</definedName>
    <definedName name="T29?L4">#REF!,#REF!,#REF!,#REF!,#REF!,#REF!,#REF!,#REF!,#REF!,#REF!,#REF!,#REF!,#REF!,P1_T29?L4</definedName>
    <definedName name="T29?L5">#REF!,#REF!,#REF!,#REF!,#REF!,#REF!,#REF!,#REF!,#REF!,P1_T29?L5</definedName>
    <definedName name="T29?L6">#REF!,#REF!,#REF!,#REF!,#REF!,P1_T29?L6,P2_T29?L6</definedName>
    <definedName name="T29?Name">#REF!</definedName>
    <definedName name="T29?Table">#REF!</definedName>
    <definedName name="T29?Title">#REF!</definedName>
    <definedName name="T29?unit?ТРУБ">#REF!</definedName>
    <definedName name="T29_Copy">#REF!</definedName>
    <definedName name="T29_Name">#REF!,#REF!,#REF!,#REF!,#REF!,#REF!,#REF!,#REF!,#REF!,#REF!,#REF!</definedName>
    <definedName name="T3?axis?R?ВОБР">#REF!,#REF!</definedName>
    <definedName name="T3?axis?R?ВОБР?">#REF!,#REF!</definedName>
    <definedName name="T3?axis?ПРД?БАЗ">#REF!,#REF!</definedName>
    <definedName name="T3?axis?ПРД?ПРЕД">#REF!,#REF!</definedName>
    <definedName name="T3?axis?ПРД?РЕГ">#REF!</definedName>
    <definedName name="T3?axis?ПФ?ПЛАН">#REF!,#REF!,#REF!,#REF!</definedName>
    <definedName name="T3?axis?ПФ?ФАКТ">#REF!,#REF!,#REF!,#REF!</definedName>
    <definedName name="T3?Data">#REF!</definedName>
    <definedName name="T3?item_ext?РОСТ">#REF!</definedName>
    <definedName name="T3?L1">#REF!</definedName>
    <definedName name="T3?L1.1">#REF!</definedName>
    <definedName name="T3?L1.4.1">#REF!,#REF!</definedName>
    <definedName name="T3?L1.4.1.а">#REF!,#REF!</definedName>
    <definedName name="T3?L1.4.1.б">#REF!,#REF!</definedName>
    <definedName name="T3?L1.5.1">#REF!,#REF!</definedName>
    <definedName name="T3?L1.5.1.а">#REF!,#REF!</definedName>
    <definedName name="T3?L1.5.1.б">#REF!,#REF!</definedName>
    <definedName name="T3?L10">#REF!</definedName>
    <definedName name="T3?L11">#REF!</definedName>
    <definedName name="T3?L12">#REF!</definedName>
    <definedName name="T3?L2">#REF!</definedName>
    <definedName name="T3?L2.1">#REF!</definedName>
    <definedName name="T3?L3">#REF!</definedName>
    <definedName name="T3?L3.1">#REF!</definedName>
    <definedName name="T3?L4">#REF!</definedName>
    <definedName name="T3?L5">#REF!</definedName>
    <definedName name="T3?L6">#REF!</definedName>
    <definedName name="T3?L7">#REF!</definedName>
    <definedName name="T3?L8">#REF!</definedName>
    <definedName name="T3?L9">#REF!</definedName>
    <definedName name="T3?Name">#REF!</definedName>
    <definedName name="T3?Table">#REF!</definedName>
    <definedName name="T3?Title">#REF!</definedName>
    <definedName name="T3?unit?Г.КВТЧ">#REF!</definedName>
    <definedName name="T3?unit?КГ.ГКАЛ">#REF!   ,#REF!</definedName>
    <definedName name="T3?unit?КМ">#REF!,#REF!,#REF!</definedName>
    <definedName name="T3?unit?МКВТЧ">#REF!</definedName>
    <definedName name="T3?unit?ПРЦ">#REF!   ,#REF!</definedName>
    <definedName name="T3?unit?ТГКАЛ">#REF!   ,#REF!</definedName>
    <definedName name="T3?unit?ТКВТЧ.Г.КМ">#REF!,#REF!,#REF!</definedName>
    <definedName name="T3?unit?ТКВТЧ.Г.ШТ">#REF!,#REF!,#REF!,#REF!</definedName>
    <definedName name="T3?unit?ТТУТ">#REF!   ,#REF!   ,#REF!</definedName>
    <definedName name="T3?unit?ШТ">#REF!,#REF!,#REF!,#REF!</definedName>
    <definedName name="T3_Name1">#REF!,#REF!</definedName>
    <definedName name="T3_Name2">#REF!,#REF!</definedName>
    <definedName name="T4.1?axis?R?ВТОП">#REF! ,#REF! ,#REF!</definedName>
    <definedName name="T4.1?axis?R?ВТОП?">#REF! ,#REF! ,#REF!</definedName>
    <definedName name="T4.1?axis?ПРД?БАЗ">#REF!</definedName>
    <definedName name="T4.1?axis?ПРД?ПРЕД">#REF!</definedName>
    <definedName name="T4.1?axis?ПРД?ПРЕД2">#REF!</definedName>
    <definedName name="T4.1?axis?ПРД?РЕГ">#REF!</definedName>
    <definedName name="T4.1?Data">#REF! ,#REF! ,#REF!</definedName>
    <definedName name="T4.1?item_ext?СРПРЕД3">#REF!</definedName>
    <definedName name="T4.1?L1">#REF!</definedName>
    <definedName name="T4.1?L1.1">#REF!</definedName>
    <definedName name="T4.1?L1.2">#REF!</definedName>
    <definedName name="T4.1?L2">#REF!</definedName>
    <definedName name="T4.1?L3.1">#REF!</definedName>
    <definedName name="T4.1?Name">#REF!</definedName>
    <definedName name="T4.1?Table">#REF!</definedName>
    <definedName name="T4.1?Title">#REF!</definedName>
    <definedName name="T4.1?unit?ПРЦ">#REF!</definedName>
    <definedName name="T4.1?unit?ТТУТ">#REF!</definedName>
    <definedName name="T4?axis?R?ВТОП">#REF!   ,#REF!   ,#REF!   ,#REF!   ,#REF!   ,#REF!   ,#REF!   ,#REF!   ,#REF!   ,#REF!   ,#REF!</definedName>
    <definedName name="T4?axis?R?ВТОП?">#REF!   ,#REF!   ,#REF!   ,#REF!   ,#REF!   ,#REF!   ,#REF!   ,#REF!   ,#REF!   ,#REF!   ,#REF!</definedName>
    <definedName name="T4?axis?ПРД?БАЗ">#REF!,#REF!</definedName>
    <definedName name="T4?axis?ПРД?ПРЕД">#REF!,#REF!</definedName>
    <definedName name="T4?axis?ПРД?РЕГ">#REF!</definedName>
    <definedName name="T4?axis?ПФ?ПЛАН">#REF!,#REF!,#REF!,#REF!</definedName>
    <definedName name="T4?axis?ПФ?ФАКТ">#REF!,#REF!,#REF!,#REF!</definedName>
    <definedName name="T4?Data">#REF! ,#REF! ,#REF! ,#REF! ,#REF! ,#REF! ,#REF! ,#REF! ,#REF! ,#REF! ,#REF! ,#REF! ,#REF!</definedName>
    <definedName name="T4?item_ext?РОСТ">#REF!</definedName>
    <definedName name="T4?L1">#REF!</definedName>
    <definedName name="T4?L1.1">#REF!</definedName>
    <definedName name="T4?L1.1.ВСЕГО">#REF!,#REF!</definedName>
    <definedName name="T4?L1.2">#REF!</definedName>
    <definedName name="T4?L10">#REF!</definedName>
    <definedName name="T4?L10.1">#REF!</definedName>
    <definedName name="T4?L10.2">#REF!</definedName>
    <definedName name="T4?L11.1">#REF!</definedName>
    <definedName name="T4?L12">#REF!</definedName>
    <definedName name="T4?L13">#REF!</definedName>
    <definedName name="T4?L14">#REF!</definedName>
    <definedName name="T4?L2">#REF!</definedName>
    <definedName name="T4?L2.1">#REF!</definedName>
    <definedName name="T4?L3.1">#REF!</definedName>
    <definedName name="T4?L4">#REF!,#REF!</definedName>
    <definedName name="T4?L4.1">#REF!</definedName>
    <definedName name="T4?L5.1">#REF!</definedName>
    <definedName name="T4?L6">#REF!</definedName>
    <definedName name="T4?L6.1">#REF!</definedName>
    <definedName name="T4?L6.2">#REF!</definedName>
    <definedName name="T4?L7.1">#REF!</definedName>
    <definedName name="T4?L8">#REF!</definedName>
    <definedName name="T4?L8.1">#REF!</definedName>
    <definedName name="T4?L8.2">#REF!</definedName>
    <definedName name="T4?L9">#REF!</definedName>
    <definedName name="T4?L9.1">#REF!</definedName>
    <definedName name="T4?L9.2">#REF!</definedName>
    <definedName name="T4?Name">#REF!</definedName>
    <definedName name="T4?Table">#REF!</definedName>
    <definedName name="T4?Title">#REF!</definedName>
    <definedName name="T4?unit?МКВТЧ">#REF!</definedName>
    <definedName name="T4?unit?ММКБ">#REF!</definedName>
    <definedName name="T4?unit?ПРЦ">#REF! ,#REF! ,#REF!</definedName>
    <definedName name="T4?unit?РУБ.МКБ">#REF! ,#REF! ,#REF!</definedName>
    <definedName name="T4?unit?РУБ.ТКВТЧ">#REF!</definedName>
    <definedName name="T4?unit?РУБ.ТНТ">#REF! ,#REF! ,#REF! ,#REF! ,#REF! ,#REF!</definedName>
    <definedName name="T4?unit?РУБ.ТУТ">#REF!</definedName>
    <definedName name="T4?unit?ТРУБ">#REF! ,#REF! ,#REF!</definedName>
    <definedName name="T4?unit?ТТНТ">#REF! ,#REF!</definedName>
    <definedName name="T4?unit?ТТУТ">#REF!</definedName>
    <definedName name="T4_Protect">#REF!,#REF!,P1_T4_Protect,P2_T4_Protect</definedName>
    <definedName name="T5?axis?R?ОС">#REF! ,#REF! ,#REF! ,#REF! ,#REF! ,#REF!</definedName>
    <definedName name="T5?axis?R?ОС?">#REF! ,#REF! ,#REF! ,#REF! ,#REF! ,#REF!</definedName>
    <definedName name="T5?axis?ПРД?БАЗ">#REF!,#REF!</definedName>
    <definedName name="T5?axis?ПРД?ПРЕД">#REF!,#REF!</definedName>
    <definedName name="T5?axis?ПРД?РЕГ">#REF!</definedName>
    <definedName name="T5?axis?ПРД?РЕГ.КВ1">#REF!</definedName>
    <definedName name="T5?axis?ПРД?РЕГ.КВ2">#REF!</definedName>
    <definedName name="T5?axis?ПРД?РЕГ.КВ3">#REF!</definedName>
    <definedName name="T5?axis?ПРД?РЕГ.КВ4">#REF!</definedName>
    <definedName name="T5?Data">#REF! ,#REF! ,#REF! ,#REF! ,#REF! ,#REF!</definedName>
    <definedName name="T5?item_ext?РОСТ">#REF!</definedName>
    <definedName name="T5?L1">#REF!</definedName>
    <definedName name="T5?L1.1">#REF!</definedName>
    <definedName name="T5?L1.1.ВСЕГО">#REF!,#REF!</definedName>
    <definedName name="T5?L2">#REF!</definedName>
    <definedName name="T5?L2.1">#REF!</definedName>
    <definedName name="T5?L3">#REF!</definedName>
    <definedName name="T5?L3.1">#REF!</definedName>
    <definedName name="T5?L4">#REF!</definedName>
    <definedName name="T5?L4.1">#REF!</definedName>
    <definedName name="T5?L5.1">#REF!</definedName>
    <definedName name="T5?L6">#REF!</definedName>
    <definedName name="T5?L6.1">#REF!</definedName>
    <definedName name="T5?Name">#REF!</definedName>
    <definedName name="T5?Table">#REF!</definedName>
    <definedName name="T5?Title">#REF!</definedName>
    <definedName name="T5?unit?МВТ">#REF!,#REF!</definedName>
    <definedName name="T5?unit?ПРЦ">#REF! ,#REF! ,#REF! ,#REF! ,#REF! ,#REF!</definedName>
    <definedName name="T5?unit?ТРУБ">#REF! ,#REF! ,#REF! ,#REF! ,#REF!</definedName>
    <definedName name="T6.1?axis?ПРД?БАЗ.КВ1">#REF!</definedName>
    <definedName name="T6.1?axis?ПРД?БАЗ.КВ2">#REF!</definedName>
    <definedName name="T6.1?axis?ПРД?БАЗ.КВ3">#REF!</definedName>
    <definedName name="T6.1?axis?ПРД?БАЗ.КВ4">#REF!</definedName>
    <definedName name="T6.1?axis?ПРД?РЕГ">#REF!</definedName>
    <definedName name="T6.1?axis?ПРД?РЕГ.КВ1">#REF!</definedName>
    <definedName name="T6.1?axis?ПРД?РЕГ.КВ2">#REF!</definedName>
    <definedName name="T6.1?axis?ПРД?РЕГ.КВ3">#REF!</definedName>
    <definedName name="T6.1?axis?ПРД?РЕГ.КВ4">#REF!</definedName>
    <definedName name="T6.1?Data">#REF!</definedName>
    <definedName name="T6.1?L1">#REF!</definedName>
    <definedName name="T6.1?L2">#REF!</definedName>
    <definedName name="T6.1?Name">#REF!</definedName>
    <definedName name="T6.1?Table">#REF!</definedName>
    <definedName name="T6.1?Title">#REF!</definedName>
    <definedName name="T6.1?unit?ПРЦ">#REF!</definedName>
    <definedName name="T6.1?unit?РУБ">#REF!</definedName>
    <definedName name="T6?axis?C?НАП">#REF!,#REF!</definedName>
    <definedName name="T6?axis?C?НАП?">#REF!,#REF!</definedName>
    <definedName name="T6?axis?R?ПОТ">#REF!,#REF!,#REF!,#REF!,#REF!,#REF!</definedName>
    <definedName name="T6?axis?R?ПОТ?">#REF!,#REF!,#REF!,#REF!,#REF!,#REF!</definedName>
    <definedName name="T6?axis?ПРД?БАЗ">#REF!,#REF!</definedName>
    <definedName name="T6?axis?ПРД?ПРЕД">#REF!,#REF!</definedName>
    <definedName name="T6?axis?ПРД?РЕГ">#REF!</definedName>
    <definedName name="T6?axis?ПФ?ПЛАН">#REF!,#REF!,#REF!,#REF!</definedName>
    <definedName name="T6?axis?ПФ?ФАКТ">#REF!,#REF!,#REF!,#REF!</definedName>
    <definedName name="T6?Data">#REF! ,#REF! ,#REF! ,#REF! ,#REF! ,#REF! ,#REF! ,#REF! ,#REF!</definedName>
    <definedName name="T6?item_ext?РОСТ">#REF!</definedName>
    <definedName name="T6?L1">#REF!,#REF!,#REF!,#REF!,#REF!,#REF!</definedName>
    <definedName name="T6?L1.1">#REF!</definedName>
    <definedName name="T6?L1.1.1">#REF!</definedName>
    <definedName name="T6?L1.2">#REF!</definedName>
    <definedName name="T6?L1.2.1">#REF!</definedName>
    <definedName name="T6?L1.3">#REF!</definedName>
    <definedName name="T6?L1.3.1">#REF!</definedName>
    <definedName name="T6?L1.4">#REF!</definedName>
    <definedName name="T6?L1.5">#REF!</definedName>
    <definedName name="T6?L2">#REF!,#REF!,#REF!,#REF!,#REF!,#REF!</definedName>
    <definedName name="T6?L2.1">#REF!</definedName>
    <definedName name="T6?L2.10">#REF!</definedName>
    <definedName name="T6?L2.2">#REF!</definedName>
    <definedName name="T6?L2.3">#REF!</definedName>
    <definedName name="T6?L2.4">#REF!</definedName>
    <definedName name="T6?L2.5.1">#REF!</definedName>
    <definedName name="T6?L2.5.2">#REF!</definedName>
    <definedName name="T6?L2.6.1">#REF!</definedName>
    <definedName name="T6?L2.6.2">#REF!</definedName>
    <definedName name="T6?L2.7.1">#REF!</definedName>
    <definedName name="T6?L2.7.2">#REF!</definedName>
    <definedName name="T6?L2.8.1">#REF!</definedName>
    <definedName name="T6?L2.8.2">#REF!</definedName>
    <definedName name="T6?L2.9.1">#REF!</definedName>
    <definedName name="T6?L2.9.2">#REF!</definedName>
    <definedName name="T6?L3">#REF!,#REF!,#REF!,#REF!,#REF!,#REF!</definedName>
    <definedName name="T6?L3.1">#REF!</definedName>
    <definedName name="T6?L3.2">#REF!</definedName>
    <definedName name="T6?L3.3">#REF!</definedName>
    <definedName name="T6?L4">#REF!,#REF!,#REF!,#REF!,#REF!,#REF!</definedName>
    <definedName name="T6?L4.1">#REF!</definedName>
    <definedName name="T6?L4.2">#REF!</definedName>
    <definedName name="T6?L4.3">#REF!</definedName>
    <definedName name="T6?L4.4">#REF!</definedName>
    <definedName name="T6?L4.5">#REF!</definedName>
    <definedName name="T6?L4.6">#REF!</definedName>
    <definedName name="T6?L4.7">#REF!</definedName>
    <definedName name="T6?Name">#REF!</definedName>
    <definedName name="T6?Table">#REF!</definedName>
    <definedName name="T6?Title">#REF!</definedName>
    <definedName name="T6?unit?ПРЦ">#REF! ,#REF! ,#REF! ,#REF! ,#REF! ,#REF! ,#REF! ,#REF!</definedName>
    <definedName name="T6?unit?РУБ">#REF! ,#REF! ,#REF! ,#REF! ,#REF! ,#REF! ,#REF! ,#REF!</definedName>
    <definedName name="T6?unit?ТРУБ">#REF! ,#REF!</definedName>
    <definedName name="T6?unit?ЧЕЛ">#REF! ,#REF! ,#REF!</definedName>
    <definedName name="T6_Protect">#REF!,#REF!,#REF!,#REF!,#REF!,#REF!,P1_T6_Protect</definedName>
    <definedName name="T7?axis?R?ПЭ">#REF!,#REF!,#REF!</definedName>
    <definedName name="T7?axis?R?ПЭ?">#REF!,#REF!,#REF!</definedName>
    <definedName name="T7?axis?R?СЦТ">#REF!,#REF!,#REF!,#REF!,#REF!,#REF!</definedName>
    <definedName name="T7?axis?R?СЦТ?">#REF!,#REF!,#REF!,#REF!,#REF!,#REF!</definedName>
    <definedName name="T7?axis?ПРД?БАЗ">#REF!,#REF!</definedName>
    <definedName name="T7?axis?ПРД?ПРЕД">#REF!,#REF!</definedName>
    <definedName name="T7?axis?ПРД?РЕГ">#REF!</definedName>
    <definedName name="T7?axis?ПФ?ПЛАН">#REF!,#REF!,#REF!,#REF!</definedName>
    <definedName name="T7?axis?ПФ?ФАКТ">#REF!,#REF!,#REF!,#REF!</definedName>
    <definedName name="T7?Data">#REF!</definedName>
    <definedName name="T7?item_ext?ВСЕГО">#REF!,#REF!,#REF!,#REF!,#REF!,#REF!</definedName>
    <definedName name="T7?item_ext?РОСТ">#REF!</definedName>
    <definedName name="T7?L1">#REF!</definedName>
    <definedName name="T7?L2">#REF!</definedName>
    <definedName name="T7?L3">#REF!</definedName>
    <definedName name="T7?L4">#REF!</definedName>
    <definedName name="T7?L4.1">#REF!,#REF!</definedName>
    <definedName name="T7?L5">#REF!</definedName>
    <definedName name="T7?L5.1">#REF!,#REF!</definedName>
    <definedName name="T7?L6">#REF!</definedName>
    <definedName name="T7?L7">#REF!</definedName>
    <definedName name="T7?Name">#REF!</definedName>
    <definedName name="T7?Table">#REF!</definedName>
    <definedName name="T7?Title">#REF!</definedName>
    <definedName name="T7?unit?ПРЦ">#REF!</definedName>
    <definedName name="T7?unit?ТГКАЛ">#REF!,#REF!</definedName>
    <definedName name="T7?unit?ТРУБ">#REF!</definedName>
    <definedName name="T8?axis?R?ПАР">#REF!,#REF!,#REF!,#REF!,#REF!</definedName>
    <definedName name="T8?axis?R?ПАР?">#REF!,#REF!,#REF!,#REF!,#REF!</definedName>
    <definedName name="T8?axis?R?ПОТ">#REF!,#REF!,#REF!,#REF!,#REF!</definedName>
    <definedName name="T8?axis?R?ПОТ?">#REF!,#REF!,#REF!,#REF!,#REF!</definedName>
    <definedName name="T8?axis?R?СЦТ">#REF!,#REF!,#REF!,#REF!,#REF!</definedName>
    <definedName name="T8?axis?R?СЦТ?">#REF!,#REF!,#REF!,#REF!,#REF!</definedName>
    <definedName name="T8?axis?ПРД?БАЗ">#REF! ,#REF!</definedName>
    <definedName name="T8?axis?ПРД?ПРЕД">#REF! ,#REF!</definedName>
    <definedName name="T8?axis?ПРД?РЕГ">#REF!</definedName>
    <definedName name="T8?axis?ПФ?ПЛАН">#REF! ,#REF! ,#REF! ,#REF!</definedName>
    <definedName name="T8?axis?ПФ?ФАКТ">#REF! ,#REF! ,#REF! ,#REF!</definedName>
    <definedName name="T8?Data">#REF!,#REF!,#REF!,#REF!,#REF!,#REF!,#REF!,#REF!,#REF!</definedName>
    <definedName name="T8?item_ext?РОСТ">#REF!</definedName>
    <definedName name="T8?L1">#REF!</definedName>
    <definedName name="T8?L1.1">#REF!</definedName>
    <definedName name="T8?L1.2">#REF!</definedName>
    <definedName name="T8?L2">#REF!</definedName>
    <definedName name="T8?L2.1">#REF!</definedName>
    <definedName name="T8?L2.2">#REF!</definedName>
    <definedName name="T8?L3">#REF!</definedName>
    <definedName name="T8?L3.1">#REF!</definedName>
    <definedName name="T8?L3.2">#REF!</definedName>
    <definedName name="T8?L4">#REF!</definedName>
    <definedName name="T8?L4.1">#REF!</definedName>
    <definedName name="T8?L4.2">#REF!</definedName>
    <definedName name="T8?L5">#REF!</definedName>
    <definedName name="T8?L5.1">#REF!</definedName>
    <definedName name="T8?L5.2">#REF!</definedName>
    <definedName name="T8?L6">#REF!</definedName>
    <definedName name="T8?L6.1">#REF!</definedName>
    <definedName name="T8?L6.2">#REF!</definedName>
    <definedName name="T8?L7">#REF!</definedName>
    <definedName name="T8?L7.1">#REF!</definedName>
    <definedName name="T8?L7.2">#REF!</definedName>
    <definedName name="T8?L8.1">#REF!</definedName>
    <definedName name="T8?L8.2">#REF!</definedName>
    <definedName name="T8?L8.3">#REF!</definedName>
    <definedName name="T8?L9">#REF!</definedName>
    <definedName name="T8?L9.1">#REF!</definedName>
    <definedName name="T8?L9.2">#REF!</definedName>
    <definedName name="T8?Name">#REF!</definedName>
    <definedName name="T8?Table">#REF!</definedName>
    <definedName name="T8?Title">#REF!</definedName>
    <definedName name="T8?unit?ГКАЛ.Ч">#REF!,#REF!,#REF!,#REF!,#REF!,#REF!,#REF!,#REF!,#REF!,#REF!</definedName>
    <definedName name="T8?unit?ПРЦ">#REF!</definedName>
    <definedName name="T8?unit?ТГКАЛ">#REF!,#REF!,#REF!,#REF!,#REF!,#REF!,#REF!,#REF!,#REF!,#REF!</definedName>
    <definedName name="T8?unit?ТРУБ">#REF!,#REF!</definedName>
    <definedName name="T8?unit?ШТ">#REF!</definedName>
    <definedName name="T8_Name">#REF!,#REF!,#REF!,#REF!</definedName>
    <definedName name="T9?axis?R?ПЭ">#REF!,#REF!,#REF!,#REF!</definedName>
    <definedName name="T9?axis?R?ПЭ?">#REF!,#REF!,#REF!,#REF!</definedName>
    <definedName name="T9?axis?R?СЦТ">#REF!,#REF!</definedName>
    <definedName name="T9?axis?R?СЦТ?">#REF!,#REF!</definedName>
    <definedName name="T9?axis?ПРД?БАЗ">#REF!,#REF!</definedName>
    <definedName name="T9?axis?ПРД?ПРЕД">#REF!,#REF!</definedName>
    <definedName name="T9?axis?ПРД?РЕГ">#REF!</definedName>
    <definedName name="T9?axis?ПФ?ПЛАН">#REF!,#REF!,#REF!,#REF!</definedName>
    <definedName name="T9?axis?ПФ?ФАКТ">#REF!,#REF!,#REF!,#REF!</definedName>
    <definedName name="T9?Data">#REF! ,#REF! ,#REF!</definedName>
    <definedName name="T9?item_ext?ВСЕГО">#REF!,#REF!</definedName>
    <definedName name="T9?item_ext?КОТЕЛЬНЫЕ">#REF!,#REF!</definedName>
    <definedName name="T9?item_ext?РОСТ">#REF!</definedName>
    <definedName name="T9?item_ext?СЦТ">#REF!,#REF!</definedName>
    <definedName name="T9?item_ext?ТЭС">#REF!,#REF!</definedName>
    <definedName name="T9?L1">#REF!</definedName>
    <definedName name="T9?L10">#REF!,#REF!,#REF!,#REF!,#REF!,#REF!,#REF!,#REF!</definedName>
    <definedName name="T9?L11">#REF!,#REF!,#REF!,#REF!,#REF!,#REF!,#REF!,#REF!,#REF!,#REF!,#REF!,#REF!</definedName>
    <definedName name="T9?L12">#REF!,#REF!,#REF!,#REF!,#REF!,#REF!,#REF!,#REF!,#REF!,#REF!,#REF!,#REF!</definedName>
    <definedName name="T9?L13">#REF!,#REF!,#REF!,#REF!,#REF!,#REF!,#REF!,#REF!,#REF!,#REF!,#REF!,#REF!</definedName>
    <definedName name="T9?L14">#REF!,#REF!,#REF!,#REF!,#REF!,#REF!,#REF!,#REF!,#REF!,#REF!,#REF!,#REF!</definedName>
    <definedName name="T9?L15">#REF!,#REF!,#REF!,#REF!,#REF!,#REF!,#REF!,#REF!,#REF!,#REF!,#REF!,#REF!</definedName>
    <definedName name="T9?L2.1">#REF!</definedName>
    <definedName name="T9?L2.2">#REF!</definedName>
    <definedName name="T9?L3">#REF!,#REF!,#REF!,#REF!,#REF!,#REF!,#REF!,#REF!</definedName>
    <definedName name="T9?L3.1">#REF!</definedName>
    <definedName name="T9?L3.2">#REF!</definedName>
    <definedName name="T9?L4">#REF!,#REF!,#REF!,#REF!,#REF!,#REF!,#REF!,#REF!</definedName>
    <definedName name="T9?L4.1">#REF!</definedName>
    <definedName name="T9?L4.2">#REF!</definedName>
    <definedName name="T9?L5">#REF!</definedName>
    <definedName name="T9?L6">#REF!,#REF!,#REF!,#REF!,#REF!,#REF!,#REF!,#REF!</definedName>
    <definedName name="T9?L7">#REF!,#REF!,#REF!,#REF!,#REF!,#REF!,#REF!,#REF!</definedName>
    <definedName name="T9?L8">#REF!,#REF!,#REF!,#REF!,#REF!,#REF!,#REF!,#REF!</definedName>
    <definedName name="T9?L9">#REF!,#REF!,#REF!,#REF!,#REF!,#REF!,#REF!,#REF!</definedName>
    <definedName name="T9?Name">#REF!</definedName>
    <definedName name="T9?Table">#REF!</definedName>
    <definedName name="T9?Title">#REF!</definedName>
    <definedName name="T9?unit?Г.КВТЧ">#REF!,#REF!</definedName>
    <definedName name="T9?unit?МВТЧ">#REF!</definedName>
    <definedName name="T9?unit?МКВТЧ">#REF!,#REF!,#REF!</definedName>
    <definedName name="T9?unit?ПРЦ">#REF!</definedName>
    <definedName name="T9?unit?РУБ.МВТЧ">#REF! ,#REF!</definedName>
    <definedName name="T9?unit?ТРУБ">#REF! ,#REF!</definedName>
    <definedName name="T9?unit?ТТУТ">#REF!,#REF!</definedName>
    <definedName name="Table">#REF!</definedName>
    <definedName name="Tables" localSheetId="6" hidden="1">{"Valuation_Common",#N/A,FALSE,"Valuation"}</definedName>
    <definedName name="Tables" hidden="1">{"Valuation_Common",#N/A,FALSE,"Valuation"}</definedName>
    <definedName name="tanya" localSheetId="6" hidden="1">{#N/A,#N/A,FALSE,"Aging Summary";#N/A,#N/A,FALSE,"Ratio Analysis";#N/A,#N/A,FALSE,"Test 120 Day Accts";#N/A,#N/A,FALSE,"Tickmarks"}</definedName>
    <definedName name="tanya" hidden="1">{#N/A,#N/A,FALSE,"Aging Summary";#N/A,#N/A,FALSE,"Ratio Analysis";#N/A,#N/A,FALSE,"Test 120 Day Accts";#N/A,#N/A,FALSE,"Tickmarks"}</definedName>
    <definedName name="TARGET">#REF!</definedName>
    <definedName name="Taxes" localSheetId="6" hidden="1">{"Supporting Schedules",#N/A,FALSE,"Results"}</definedName>
    <definedName name="Taxes" hidden="1">{"Supporting Schedules",#N/A,FALSE,"Results"}</definedName>
    <definedName name="TC000_AGO">#REF!</definedName>
    <definedName name="TC000_APR">#REF!</definedName>
    <definedName name="TC000_DIC">#REF!</definedName>
    <definedName name="TC000_FEB">#REF!</definedName>
    <definedName name="TC000_GEN">#REF!</definedName>
    <definedName name="TC000_GIU">#REF!</definedName>
    <definedName name="TC000_LUG">#REF!</definedName>
    <definedName name="TC000_MAG">#REF!</definedName>
    <definedName name="TC000_MAR">#REF!</definedName>
    <definedName name="TC000_NOV">#REF!</definedName>
    <definedName name="TC000_OTT">#REF!</definedName>
    <definedName name="TC000_SET">#REF!</definedName>
    <definedName name="TCBS_AGO">#REF!</definedName>
    <definedName name="TCBS_APR">#REF!</definedName>
    <definedName name="TCBS_DIC">#REF!</definedName>
    <definedName name="TCBS_GIU">#REF!</definedName>
    <definedName name="TCBS_LUG">#REF!</definedName>
    <definedName name="TCBS_MAG">#REF!</definedName>
    <definedName name="TCBS_NOV">#REF!</definedName>
    <definedName name="TCBS_OTT">#REF!</definedName>
    <definedName name="TCBS_SET">#REF!</definedName>
    <definedName name="TE000_AGO">#REF!</definedName>
    <definedName name="TE000_APR">#REF!</definedName>
    <definedName name="TE000_DIC">#REF!</definedName>
    <definedName name="TE000_FEB">#REF!</definedName>
    <definedName name="TE000_GEN">#REF!</definedName>
    <definedName name="TE000_GIU">#REF!</definedName>
    <definedName name="TE000_LUG">#REF!</definedName>
    <definedName name="TE000_MAG">#REF!</definedName>
    <definedName name="TE000_MAR">#REF!</definedName>
    <definedName name="TE000_NOV">#REF!</definedName>
    <definedName name="TE000_OTT">#REF!</definedName>
    <definedName name="TE000_SET">#REF!</definedName>
    <definedName name="TEBS_AGO">#REF!</definedName>
    <definedName name="TEBS_APR">#REF!</definedName>
    <definedName name="TEBS_DIC">#REF!</definedName>
    <definedName name="TEBS_GIU">#REF!</definedName>
    <definedName name="TEBS_LUG">#REF!</definedName>
    <definedName name="TEBS_MAG">#REF!</definedName>
    <definedName name="TEBS_NOV">#REF!</definedName>
    <definedName name="TEBS_OTT">#REF!</definedName>
    <definedName name="TEBS_SET">#REF!</definedName>
    <definedName name="TEMP" localSheetId="6">#REF!,#REF!</definedName>
    <definedName name="temp" hidden="1">{"Supporting Schedules",#N/A,FALSE,"Results"}</definedName>
    <definedName name="terna">#REF!</definedName>
    <definedName name="tertw" localSheetId="6" hidden="1">{#N/A,#N/A,FALSE,"Aging Summary";#N/A,#N/A,FALSE,"Ratio Analysis";#N/A,#N/A,FALSE,"Test 120 Day Accts";#N/A,#N/A,FALSE,"Tickmarks"}</definedName>
    <definedName name="tertw" hidden="1">{#N/A,#N/A,FALSE,"Aging Summary";#N/A,#N/A,FALSE,"Ratio Analysis";#N/A,#N/A,FALSE,"Test 120 Day Accts";#N/A,#N/A,FALSE,"Tickmarks"}</definedName>
    <definedName name="TES">#REF!</definedName>
    <definedName name="TES_DATA">#REF!</definedName>
    <definedName name="TES_LIST">#REF!</definedName>
    <definedName name="test1" localSheetId="6" hidden="1">{#N/A,#N/A,FALSE,"Umsatz";#N/A,#N/A,FALSE,"Base V.02";#N/A,#N/A,FALSE,"Charts"}</definedName>
    <definedName name="test1" hidden="1">{#N/A,#N/A,FALSE,"Umsatz";#N/A,#N/A,FALSE,"Base V.02";#N/A,#N/A,FALSE,"Charts"}</definedName>
    <definedName name="TextRefCopyRangeCount" hidden="1">1</definedName>
    <definedName name="tfr_ret">#REF!</definedName>
    <definedName name="time">#REF!</definedName>
    <definedName name="title">#REF!</definedName>
    <definedName name="tlc">#REF!</definedName>
    <definedName name="TM000_AGO">#REF!</definedName>
    <definedName name="TM000_APR">#REF!</definedName>
    <definedName name="TM000_DIC">#REF!</definedName>
    <definedName name="TM000_FEB">#REF!</definedName>
    <definedName name="TM000_GEN">#REF!</definedName>
    <definedName name="TM000_GIU">#REF!</definedName>
    <definedName name="TM000_LUG">#REF!</definedName>
    <definedName name="TM000_MAG">#REF!</definedName>
    <definedName name="TM000_MAR">#REF!</definedName>
    <definedName name="TM000_NOV">#REF!</definedName>
    <definedName name="TM000_OTT">#REF!</definedName>
    <definedName name="TM000_SET">#REF!</definedName>
    <definedName name="TMBS_AGO">#REF!</definedName>
    <definedName name="TMBS_APR">#REF!</definedName>
    <definedName name="TMBS_DIC">#REF!</definedName>
    <definedName name="TMBS_GIU">#REF!</definedName>
    <definedName name="TMBS_LUG">#REF!</definedName>
    <definedName name="TMBS_MAG">#REF!</definedName>
    <definedName name="TMBS_NOV">#REF!</definedName>
    <definedName name="TMBS_OTT">#REF!</definedName>
    <definedName name="TMBS_SET">#REF!</definedName>
    <definedName name="tochnost">#REF!</definedName>
    <definedName name="Totale1997">#REF!</definedName>
    <definedName name="TotaleAC">#REF!</definedName>
    <definedName name="TotaleAP">#REF!</definedName>
    <definedName name="TP2.1?Data">#REF!,#REF!,#REF!,#REF!,#REF!,#REF!</definedName>
    <definedName name="TP2.1?L5">#REF!,#REF!,#REF!</definedName>
    <definedName name="TP2.1?L6">#REF!,#REF!,#REF!</definedName>
    <definedName name="TP2.1?unit?КМ">#REF!,#REF!,#REF!</definedName>
    <definedName name="TP2.1?unit?УЕ.100КМ">#REF!,#REF!,#REF!</definedName>
    <definedName name="TP2.1_Protect">#REF!,#REF!,#REF!</definedName>
    <definedName name="TP2.2?Data">#REF!,#REF!</definedName>
    <definedName name="TRANSFER">#REF!</definedName>
    <definedName name="TS000_AGO">#REF!</definedName>
    <definedName name="TS000_APR">#REF!</definedName>
    <definedName name="TS000_CAT_AGO">#REF!</definedName>
    <definedName name="TS000_CAT_APR">#REF!</definedName>
    <definedName name="TS000_CAT_DIC">#REF!</definedName>
    <definedName name="TS000_CAT_FEB">#REF!</definedName>
    <definedName name="TS000_CAT_GEN">#REF!</definedName>
    <definedName name="TS000_CAT_GIU">#REF!</definedName>
    <definedName name="TS000_CAT_LUG">#REF!</definedName>
    <definedName name="TS000_CAT_MAG">#REF!</definedName>
    <definedName name="TS000_CAT_MAR">#REF!</definedName>
    <definedName name="TS000_CAT_NOV">#REF!</definedName>
    <definedName name="TS000_CAT_OTT">#REF!</definedName>
    <definedName name="TS000_CAT_SET">#REF!</definedName>
    <definedName name="TS000_DIC">#REF!</definedName>
    <definedName name="TS000_FEB">#REF!</definedName>
    <definedName name="TS000_GEN">#REF!</definedName>
    <definedName name="TS000_GIU">#REF!</definedName>
    <definedName name="TS000_LUG">#REF!</definedName>
    <definedName name="TS000_MAG">#REF!</definedName>
    <definedName name="TS000_MAR">#REF!</definedName>
    <definedName name="TS000_NOV">#REF!</definedName>
    <definedName name="TS000_OTT">#REF!</definedName>
    <definedName name="TS000_SET">#REF!</definedName>
    <definedName name="TS100_AGO">#REF!</definedName>
    <definedName name="TS100_APR">#REF!</definedName>
    <definedName name="TS100_DIC">#REF!</definedName>
    <definedName name="TS100_FEB">#REF!</definedName>
    <definedName name="TS100_GEN">#REF!</definedName>
    <definedName name="TS100_GIU">#REF!</definedName>
    <definedName name="TS100_LUG">#REF!</definedName>
    <definedName name="TS100_MAG">#REF!</definedName>
    <definedName name="TS100_MAR">#REF!</definedName>
    <definedName name="TS100_NOV">#REF!</definedName>
    <definedName name="TS100_OTT">#REF!</definedName>
    <definedName name="TS100_SET">#REF!</definedName>
    <definedName name="TS200_AGO">#REF!</definedName>
    <definedName name="TS200_APR">#REF!</definedName>
    <definedName name="TS200_DIC">#REF!</definedName>
    <definedName name="TS200_FEB">#REF!</definedName>
    <definedName name="TS200_GEN">#REF!</definedName>
    <definedName name="TS200_GIU">#REF!</definedName>
    <definedName name="TS200_LUG">#REF!</definedName>
    <definedName name="TS200_MAG">#REF!</definedName>
    <definedName name="TS200_MAR">#REF!</definedName>
    <definedName name="TS200_NOV">#REF!</definedName>
    <definedName name="TS200_OTT">#REF!</definedName>
    <definedName name="TS200_SET">#REF!</definedName>
    <definedName name="TS300_AGO">#REF!</definedName>
    <definedName name="TS300_APR">#REF!</definedName>
    <definedName name="TS300_DIC">#REF!</definedName>
    <definedName name="TS300_FEB">#REF!</definedName>
    <definedName name="TS300_GEN">#REF!</definedName>
    <definedName name="TS300_GIU">#REF!</definedName>
    <definedName name="TS300_LUG">#REF!</definedName>
    <definedName name="TS300_MAG">#REF!</definedName>
    <definedName name="TS300_MAR">#REF!</definedName>
    <definedName name="TS300_NOV">#REF!</definedName>
    <definedName name="TS300_OTT">#REF!</definedName>
    <definedName name="TS300_SET">#REF!</definedName>
    <definedName name="TS400_AGO">#REF!</definedName>
    <definedName name="TS400_APR">#REF!</definedName>
    <definedName name="TS400_DIC">#REF!</definedName>
    <definedName name="TS400_FEB">#REF!</definedName>
    <definedName name="TS400_GEN">#REF!</definedName>
    <definedName name="TS400_GIU">#REF!</definedName>
    <definedName name="TS400_LUG">#REF!</definedName>
    <definedName name="TS400_MAG">#REF!</definedName>
    <definedName name="TS400_MAR">#REF!</definedName>
    <definedName name="TS400_NOV">#REF!</definedName>
    <definedName name="TS400_OTT">#REF!</definedName>
    <definedName name="TS400_SET">#REF!</definedName>
    <definedName name="TS500_AGO">#REF!</definedName>
    <definedName name="TS500_APR">#REF!</definedName>
    <definedName name="TS500_DIC">#REF!</definedName>
    <definedName name="TS500_FEB">#REF!</definedName>
    <definedName name="TS500_GEN">#REF!</definedName>
    <definedName name="TS500_GIU">#REF!</definedName>
    <definedName name="TS500_LUG">#REF!</definedName>
    <definedName name="TS500_MAG">#REF!</definedName>
    <definedName name="TS500_MAR">#REF!</definedName>
    <definedName name="TS500_NOV">#REF!</definedName>
    <definedName name="TS500_OTT">#REF!</definedName>
    <definedName name="TS500_SET">#REF!</definedName>
    <definedName name="ttt">#N/A</definedName>
    <definedName name="upr">#N/A</definedName>
    <definedName name="ůůů">#N/A</definedName>
    <definedName name="VBAdvanced.VB_Branch_Example">#REF!</definedName>
    <definedName name="VBAdvanced.VB_GetWindowsDirectory">#REF!</definedName>
    <definedName name="VDOC">#REF!</definedName>
    <definedName name="version">#REF!</definedName>
    <definedName name="VOLUMI">#REF!</definedName>
    <definedName name="VV">#N/A</definedName>
    <definedName name="we">#N/A</definedName>
    <definedName name="wer">#N/A</definedName>
    <definedName name="wew">#REF!</definedName>
    <definedName name="wrn" localSheetId="6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6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All._.Financials." localSheetId="6" hidden="1">{#N/A,#N/A,TRUE,"Assumptions";#N/A,#N/A,TRUE,"Op Projection";#N/A,#N/A,TRUE,"Capital";#N/A,#N/A,TRUE,"Income";#N/A,#N/A,TRUE,"Balance";#N/A,#N/A,TRUE,"Sources&amp;Uses"}</definedName>
    <definedName name="wrn.All._.Financials." hidden="1">{#N/A,#N/A,TRUE,"Assumptions";#N/A,#N/A,TRUE,"Op Projection";#N/A,#N/A,TRUE,"Capital";#N/A,#N/A,TRUE,"Income";#N/A,#N/A,TRUE,"Balance";#N/A,#N/A,TRUE,"Sources&amp;Uses"}</definedName>
    <definedName name="wrn.basicfin." localSheetId="6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6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BPlan." localSheetId="6" hidden="1">{#N/A,#N/A,FALSE,"F_Plan";#N/A,#N/A,FALSE,"Parameter"}</definedName>
    <definedName name="wrn.BPlan." hidden="1">{#N/A,#N/A,FALSE,"F_Plan";#N/A,#N/A,FALSE,"Parameter"}</definedName>
    <definedName name="wrn.glc." localSheetId="6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6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mario" hidden="1">{"Area1",#N/A,TRUE,"Obiettivo";"Area2",#N/A,TRUE,"Dati per Direzione"}</definedName>
    <definedName name="wrn.Mario." hidden="1">{"Area1",#N/A,TRUE,"Obiettivo";"Area2",#N/A,TRUE,"Dati per Direzione"}</definedName>
    <definedName name="wrn.print." localSheetId="6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_.All._.Exhibits." localSheetId="6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" hidden="1">{"Inc Stmt Dollar",#N/A,FALSE,"IS";"Inc Stmt CS",#N/A,FALSE,"IS";"BS Dollar",#N/A,FALSE,"BS";"BS CS",#N/A,FALSE,"BS";"CF Dollar",#N/A,FALSE,"CF";"Ratio No.1",#N/A,FALSE,"Ratio";"Ratio No.2",#N/A,FALSE,"Ratio"}</definedName>
    <definedName name="wrn.Print._.BS._.Exhibits." localSheetId="6" hidden="1">{"BS Dollar",#N/A,FALSE,"BS";"BS CS",#N/A,FALSE,"BS"}</definedName>
    <definedName name="wrn.Print._.BS._.Exhibits." hidden="1">{"BS Dollar",#N/A,FALSE,"BS";"BS CS",#N/A,FALSE,"BS"}</definedName>
    <definedName name="wrn.Print._.CF._.Exhibit." localSheetId="6" hidden="1">{"CF Dollar",#N/A,FALSE,"CF"}</definedName>
    <definedName name="wrn.Print._.CF._.Exhibit." hidden="1">{"CF Dollar",#N/A,FALSE,"CF"}</definedName>
    <definedName name="wrn.Print._.IS._.Exhibits." localSheetId="6" hidden="1">{"Inc Stmt Dollar",#N/A,FALSE,"IS";"Inc Stmt CS",#N/A,FALSE,"IS"}</definedName>
    <definedName name="wrn.Print._.IS._.Exhibits." hidden="1">{"Inc Stmt Dollar",#N/A,FALSE,"IS";"Inc Stmt CS",#N/A,FALSE,"IS"}</definedName>
    <definedName name="wrn.Print._.Ratio._.Exhibits." localSheetId="6" hidden="1">{"Ratio No.1",#N/A,FALSE,"Ratio";"Ratio No.2",#N/A,FALSE,"Ratio"}</definedName>
    <definedName name="wrn.Print._.Ratio._.Exhibits." hidden="1">{"Ratio No.1",#N/A,FALSE,"Ratio";"Ratio No.2",#N/A,FALSE,"Ratio"}</definedName>
    <definedName name="wrn.Print_All." localSheetId="6" hidden="1">{"Summary",#N/A,FALSE,"Valuation Summary";"Financial Statements",#N/A,FALSE,"Results";"FCF",#N/A,FALSE,"Results"}</definedName>
    <definedName name="wrn.Print_All." hidden="1">{"Summary",#N/A,FALSE,"Valuation Summary";"Financial Statements",#N/A,FALSE,"Results";"FCF",#N/A,FALSE,"Results"}</definedName>
    <definedName name="wrn.Print_All_S2" localSheetId="6" hidden="1">{"Summary",#N/A,FALSE,"Valuation Summary";"Financial Statements",#N/A,FALSE,"Results";"FCF",#N/A,FALSE,"Results"}</definedName>
    <definedName name="wrn.Print_All_S2" hidden="1">{"Summary",#N/A,FALSE,"Valuation Summary";"Financial Statements",#N/A,FALSE,"Results";"FCF",#N/A,FALSE,"Results"}</definedName>
    <definedName name="wrn.Print_FCF." localSheetId="6" hidden="1">{"FCF",#N/A,FALSE,"Results"}</definedName>
    <definedName name="wrn.Print_FCF." hidden="1">{"FCF",#N/A,FALSE,"Results"}</definedName>
    <definedName name="wrn.Print_FCF_S2" localSheetId="6" hidden="1">{"FCF",#N/A,FALSE,"Results"}</definedName>
    <definedName name="wrn.Print_FCF_S2" hidden="1">{"FCF",#N/A,FALSE,"Results"}</definedName>
    <definedName name="wrn.Print_Financials." localSheetId="6" hidden="1">{"Financial Statements",#N/A,FALSE,"Results"}</definedName>
    <definedName name="wrn.Print_Financials." hidden="1">{"Financial Statements",#N/A,FALSE,"Results"}</definedName>
    <definedName name="wrn.Print_Financials_S2" localSheetId="6" hidden="1">{"Financial Statements",#N/A,FALSE,"Results"}</definedName>
    <definedName name="wrn.Print_Financials_S2" hidden="1">{"Financial Statements",#N/A,FALSE,"Results"}</definedName>
    <definedName name="wrn.Print_Summary." localSheetId="6" hidden="1">{"Summary",#N/A,FALSE,"Valuation Summary"}</definedName>
    <definedName name="wrn.Print_Summary." hidden="1">{"Summary",#N/A,FALSE,"Valuation Summary"}</definedName>
    <definedName name="wrn.Print_Summary_S2" localSheetId="6" hidden="1">{"Summary",#N/A,FALSE,"Valuation Summary"}</definedName>
    <definedName name="wrn.Print_Summary_S2" hidden="1">{"Summary",#N/A,FALSE,"Valuation Summary"}</definedName>
    <definedName name="wrn.test." localSheetId="6" hidden="1">{"Valuation_Common",#N/A,FALSE,"Valuation"}</definedName>
    <definedName name="wrn.test." hidden="1">{"Valuation_Common",#N/A,FALSE,"Valuation"}</definedName>
    <definedName name="wrn.Umsatz." localSheetId="6" hidden="1">{#N/A,#N/A,FALSE,"Umsatz";#N/A,#N/A,FALSE,"Base V.02";#N/A,#N/A,FALSE,"Charts"}</definedName>
    <definedName name="wrn.Umsatz." hidden="1">{#N/A,#N/A,FALSE,"Umsatz";#N/A,#N/A,FALSE,"Base V.02";#N/A,#N/A,FALSE,"Charts"}</definedName>
    <definedName name="wrn.Виробництво._.11._.міс." localSheetId="6" hidden="1">{#N/A,#N/A,TRUE,"попередні"}</definedName>
    <definedName name="wrn.Виробництво._.11._.міс." hidden="1">{#N/A,#N/A,TRUE,"попередні"}</definedName>
    <definedName name="wrn.ку." localSheetId="6" hidden="1">{#N/A,#N/A,TRUE,"Лист2"}</definedName>
    <definedName name="wrn.ку." hidden="1">{#N/A,#N/A,TRUE,"Лист2"}</definedName>
    <definedName name="wrn.Потери." localSheetId="6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Потери.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Сравнение._.с._.отраслями." localSheetId="6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ws" localSheetId="6" hidden="1">{#N/A,#N/A,FALSE,"Aging Summary";#N/A,#N/A,FALSE,"Ratio Analysis";#N/A,#N/A,FALSE,"Test 120 Day Accts";#N/A,#N/A,FALSE,"Tickmarks"}</definedName>
    <definedName name="ws" hidden="1">{#N/A,#N/A,FALSE,"Aging Summary";#N/A,#N/A,FALSE,"Ratio Analysis";#N/A,#N/A,FALSE,"Test 120 Day Accts";#N/A,#N/A,FALSE,"Tickmarks"}</definedName>
    <definedName name="wtre" localSheetId="6" hidden="1">{#N/A,#N/A,FALSE,"Aging Summary";#N/A,#N/A,FALSE,"Ratio Analysis";#N/A,#N/A,FALSE,"Test 120 Day Accts";#N/A,#N/A,FALSE,"Tickmarks"}</definedName>
    <definedName name="wtre" hidden="1">{#N/A,#N/A,FALSE,"Aging Summary";#N/A,#N/A,FALSE,"Ratio Analysis";#N/A,#N/A,FALSE,"Test 120 Day Accts";#N/A,#N/A,FALSE,"Tickmarks"}</definedName>
    <definedName name="xsds" localSheetId="6" hidden="1">{"Summary",#N/A,FALSE,"Valuation Summary";"Financial Statements",#N/A,FALSE,"Results";"FCF",#N/A,FALSE,"Results"}</definedName>
    <definedName name="xsds" hidden="1">{"Summary",#N/A,FALSE,"Valuation Summary";"Financial Statements",#N/A,FALSE,"Results";"FCF",#N/A,FALSE,"Results"}</definedName>
    <definedName name="xxxx">#REF!</definedName>
    <definedName name="year">#REF!</definedName>
    <definedName name="year_list">#REF!</definedName>
    <definedName name="yy">#N/A</definedName>
    <definedName name="Z">#REF!</definedName>
    <definedName name="Z_0DD4EB58_0647_11D5_A6F7_00508B654A95_.wvu.Cols" localSheetId="6" hidden="1">#REF!,#REF!,#REF!,#REF!,#REF!</definedName>
    <definedName name="Z_0DD4EB58_0647_11D5_A6F7_00508B654A95_.wvu.Cols" hidden="1">#REF!,#REF!,#REF!,#REF!,#REF!</definedName>
    <definedName name="Z_10435A81_C305_11D5_A6F8_009027BEE0E0_.wvu.Cols" localSheetId="6" hidden="1">#REF!,#REF!,#REF!</definedName>
    <definedName name="Z_10435A81_C305_11D5_A6F8_009027BEE0E0_.wvu.Cols" hidden="1">#REF!,#REF!,#REF!</definedName>
    <definedName name="Z_10435A81_C305_11D5_A6F8_009027BEE0E0_.wvu.FilterData" localSheetId="6" hidden="1">#REF!</definedName>
    <definedName name="Z_10435A81_C305_11D5_A6F8_009027BEE0E0_.wvu.FilterData" hidden="1">#REF!</definedName>
    <definedName name="Z_10435A81_C305_11D5_A6F8_009027BEE0E0_.wvu.PrintArea" localSheetId="6" hidden="1">#REF!</definedName>
    <definedName name="Z_10435A81_C305_11D5_A6F8_009027BEE0E0_.wvu.PrintArea" hidden="1">#REF!</definedName>
    <definedName name="Z_10435A81_C305_11D5_A6F8_009027BEE0E0_.wvu.PrintTitles" localSheetId="6" hidden="1">#REF!</definedName>
    <definedName name="Z_10435A81_C305_11D5_A6F8_009027BEE0E0_.wvu.PrintTitles" hidden="1">#REF!</definedName>
    <definedName name="Z_10435A81_C305_11D5_A6F8_009027BEE0E0_.wvu.Rows" localSheetId="6" hidden="1">#REF!,#REF!</definedName>
    <definedName name="Z_10435A81_C305_11D5_A6F8_009027BEE0E0_.wvu.Rows" hidden="1">#REF!,#REF!</definedName>
    <definedName name="Z_2804E4BB_ED21_11D4_A6F8_00508B654B8B_.wvu.Cols" localSheetId="6" hidden="1">#REF!,#REF!,#REF!</definedName>
    <definedName name="Z_2804E4BB_ED21_11D4_A6F8_00508B654B8B_.wvu.Cols" hidden="1">#REF!,#REF!,#REF!</definedName>
    <definedName name="Z_2804E4BB_ED21_11D4_A6F8_00508B654B8B_.wvu.FilterData" localSheetId="6" hidden="1">#REF!</definedName>
    <definedName name="Z_2804E4BB_ED21_11D4_A6F8_00508B654B8B_.wvu.FilterData" hidden="1">#REF!</definedName>
    <definedName name="Z_2804E4BB_ED21_11D4_A6F8_00508B654B8B_.wvu.PrintArea" localSheetId="6" hidden="1">#REF!</definedName>
    <definedName name="Z_2804E4BB_ED21_11D4_A6F8_00508B654B8B_.wvu.PrintArea" hidden="1">#REF!</definedName>
    <definedName name="Z_2804E4BB_ED21_11D4_A6F8_00508B654B8B_.wvu.Rows" localSheetId="6" hidden="1">#REF!,#REF!</definedName>
    <definedName name="Z_2804E4BB_ED21_11D4_A6F8_00508B654B8B_.wvu.Rows" hidden="1">#REF!,#REF!</definedName>
    <definedName name="Z_5A868EA0_ED63_11D4_A6F8_009027BEE0E0_.wvu.Cols" localSheetId="6" hidden="1">#REF!,#REF!,#REF!</definedName>
    <definedName name="Z_5A868EA0_ED63_11D4_A6F8_009027BEE0E0_.wvu.Cols" hidden="1">#REF!,#REF!,#REF!</definedName>
    <definedName name="Z_5A868EA0_ED63_11D4_A6F8_009027BEE0E0_.wvu.FilterData" localSheetId="6" hidden="1">#REF!</definedName>
    <definedName name="Z_5A868EA0_ED63_11D4_A6F8_009027BEE0E0_.wvu.FilterData" hidden="1">#REF!</definedName>
    <definedName name="Z_5A868EA0_ED63_11D4_A6F8_009027BEE0E0_.wvu.PrintArea" localSheetId="6" hidden="1">#REF!</definedName>
    <definedName name="Z_5A868EA0_ED63_11D4_A6F8_009027BEE0E0_.wvu.PrintArea" hidden="1">#REF!</definedName>
    <definedName name="Z_5A868EA0_ED63_11D4_A6F8_009027BEE0E0_.wvu.Rows" localSheetId="6" hidden="1">#REF!,#REF!</definedName>
    <definedName name="Z_5A868EA0_ED63_11D4_A6F8_009027BEE0E0_.wvu.Rows" hidden="1">#REF!,#REF!</definedName>
    <definedName name="Z_6E40955B_C2F5_11D5_A6F7_009027BEE7F1_.wvu.Cols" localSheetId="6" hidden="1">#REF!,#REF!,#REF!</definedName>
    <definedName name="Z_6E40955B_C2F5_11D5_A6F7_009027BEE7F1_.wvu.Cols" hidden="1">#REF!,#REF!,#REF!</definedName>
    <definedName name="Z_6E40955B_C2F5_11D5_A6F7_009027BEE7F1_.wvu.FilterData" localSheetId="6" hidden="1">#REF!</definedName>
    <definedName name="Z_6E40955B_C2F5_11D5_A6F7_009027BEE7F1_.wvu.FilterData" hidden="1">#REF!</definedName>
    <definedName name="Z_6E40955B_C2F5_11D5_A6F7_009027BEE7F1_.wvu.PrintArea" localSheetId="6" hidden="1">#REF!</definedName>
    <definedName name="Z_6E40955B_C2F5_11D5_A6F7_009027BEE7F1_.wvu.PrintArea" hidden="1">#REF!</definedName>
    <definedName name="Z_6E40955B_C2F5_11D5_A6F7_009027BEE7F1_.wvu.PrintTitles" localSheetId="6" hidden="1">#REF!</definedName>
    <definedName name="Z_6E40955B_C2F5_11D5_A6F7_009027BEE7F1_.wvu.PrintTitles" hidden="1">#REF!</definedName>
    <definedName name="Z_6E40955B_C2F5_11D5_A6F7_009027BEE7F1_.wvu.Rows" localSheetId="6" hidden="1">#REF!,#REF!</definedName>
    <definedName name="Z_6E40955B_C2F5_11D5_A6F7_009027BEE7F1_.wvu.Rows" hidden="1">#REF!,#REF!</definedName>
    <definedName name="Z_901DD601_3312_11D5_8F89_00010215A1CA_.wvu.Rows" localSheetId="6" hidden="1">#REF!,#REF!</definedName>
    <definedName name="Z_901DD601_3312_11D5_8F89_00010215A1CA_.wvu.Rows" hidden="1">#REF!,#REF!</definedName>
    <definedName name="Z_A158D6E1_ED44_11D4_A6F7_00508B654028_.wvu.Cols" localSheetId="6" hidden="1">#REF!,#REF!</definedName>
    <definedName name="Z_A158D6E1_ED44_11D4_A6F7_00508B654028_.wvu.Cols" hidden="1">#REF!,#REF!</definedName>
    <definedName name="Z_A158D6E1_ED44_11D4_A6F7_00508B654028_.wvu.FilterData" localSheetId="6" hidden="1">#REF!</definedName>
    <definedName name="Z_A158D6E1_ED44_11D4_A6F7_00508B654028_.wvu.FilterData" hidden="1">#REF!</definedName>
    <definedName name="Z_A158D6E1_ED44_11D4_A6F7_00508B654028_.wvu.PrintArea" localSheetId="6" hidden="1">#REF!</definedName>
    <definedName name="Z_A158D6E1_ED44_11D4_A6F7_00508B654028_.wvu.PrintArea" hidden="1">#REF!</definedName>
    <definedName name="Z_A158D6E1_ED44_11D4_A6F7_00508B654028_.wvu.Rows" localSheetId="6" hidden="1">#REF!,#REF!</definedName>
    <definedName name="Z_A158D6E1_ED44_11D4_A6F7_00508B654028_.wvu.Rows" hidden="1">#REF!,#REF!</definedName>
    <definedName name="Z_ADA92181_C3E4_11D5_A6F7_00508B6A7686_.wvu.Cols" localSheetId="6" hidden="1">#REF!,#REF!,#REF!</definedName>
    <definedName name="Z_ADA92181_C3E4_11D5_A6F7_00508B6A7686_.wvu.Cols" hidden="1">#REF!,#REF!,#REF!</definedName>
    <definedName name="Z_ADA92181_C3E4_11D5_A6F7_00508B6A7686_.wvu.FilterData" localSheetId="6" hidden="1">#REF!</definedName>
    <definedName name="Z_ADA92181_C3E4_11D5_A6F7_00508B6A7686_.wvu.FilterData" hidden="1">#REF!</definedName>
    <definedName name="Z_ADA92181_C3E4_11D5_A6F7_00508B6A7686_.wvu.PrintArea" localSheetId="6" hidden="1">#REF!</definedName>
    <definedName name="Z_ADA92181_C3E4_11D5_A6F7_00508B6A7686_.wvu.PrintArea" hidden="1">#REF!</definedName>
    <definedName name="Z_ADA92181_C3E4_11D5_A6F7_00508B6A7686_.wvu.PrintTitles" localSheetId="6" hidden="1">#REF!</definedName>
    <definedName name="Z_ADA92181_C3E4_11D5_A6F7_00508B6A7686_.wvu.PrintTitles" hidden="1">#REF!</definedName>
    <definedName name="Z_ADA92181_C3E4_11D5_A6F7_00508B6A7686_.wvu.Rows" localSheetId="6" hidden="1">#REF!,#REF!</definedName>
    <definedName name="Z_ADA92181_C3E4_11D5_A6F7_00508B6A7686_.wvu.Rows" hidden="1">#REF!,#REF!</definedName>
    <definedName name="Z_D4FBBAF2_ED2F_11D4_A6F7_00508B6540C5_.wvu.FilterData" localSheetId="6" hidden="1">#REF!</definedName>
    <definedName name="Z_D4FBBAF2_ED2F_11D4_A6F7_00508B6540C5_.wvu.FilterData" hidden="1">#REF!</definedName>
    <definedName name="Z_D9E68341_C2F0_11D5_A6F7_00508B6540C5_.wvu.Cols" localSheetId="6" hidden="1">#REF!,#REF!,#REF!</definedName>
    <definedName name="Z_D9E68341_C2F0_11D5_A6F7_00508B6540C5_.wvu.Cols" hidden="1">#REF!,#REF!,#REF!</definedName>
    <definedName name="Z_D9E68341_C2F0_11D5_A6F7_00508B6540C5_.wvu.FilterData" localSheetId="6" hidden="1">#REF!</definedName>
    <definedName name="Z_D9E68341_C2F0_11D5_A6F7_00508B6540C5_.wvu.FilterData" hidden="1">#REF!</definedName>
    <definedName name="Z_D9E68341_C2F0_11D5_A6F7_00508B6540C5_.wvu.PrintArea" localSheetId="6" hidden="1">#REF!</definedName>
    <definedName name="Z_D9E68341_C2F0_11D5_A6F7_00508B6540C5_.wvu.PrintArea" hidden="1">#REF!</definedName>
    <definedName name="Z_D9E68341_C2F0_11D5_A6F7_00508B6540C5_.wvu.PrintTitles" localSheetId="6" hidden="1">#REF!</definedName>
    <definedName name="Z_D9E68341_C2F0_11D5_A6F7_00508B6540C5_.wvu.PrintTitles" hidden="1">#REF!</definedName>
    <definedName name="Z_D9E68341_C2F0_11D5_A6F7_00508B6540C5_.wvu.Rows" localSheetId="6" hidden="1">#REF!</definedName>
    <definedName name="Z_D9E68341_C2F0_11D5_A6F7_00508B6540C5_.wvu.Rows" hidden="1">#REF!</definedName>
    <definedName name="ZERO">#REF!</definedName>
    <definedName name="zzz" localSheetId="6" hidden="1">{"FCF",#N/A,FALSE,"Results"}</definedName>
    <definedName name="zzz" hidden="1">{"FCF",#N/A,FALSE,"Results"}</definedName>
    <definedName name="а">#REF!</definedName>
    <definedName name="А1">#REF!</definedName>
    <definedName name="А8">#REF!</definedName>
    <definedName name="аа" localSheetId="6">#N/A</definedName>
    <definedName name="аа" hidden="1">{"Valuation_Common",#N/A,FALSE,"Valuation"}</definedName>
    <definedName name="ааа" localSheetId="6">#N/A</definedName>
    <definedName name="ааа" hidden="1">{#N/A,#N/A,FALSE,"Aging Summary";#N/A,#N/A,FALSE,"Ratio Analysis";#N/A,#N/A,FALSE,"Test 120 Day Accts";#N/A,#N/A,FALSE,"Tickmarks"}</definedName>
    <definedName name="АААААААА">#N/A</definedName>
    <definedName name="ааппп" localSheetId="6" hidden="1">{"Valuation_Common",#N/A,FALSE,"Valuation"}</definedName>
    <definedName name="ааппп" hidden="1">{"Valuation_Common",#N/A,FALSE,"Valuation"}</definedName>
    <definedName name="аб">#N/A</definedName>
    <definedName name="абонтв">#REF!</definedName>
    <definedName name="ав">#N/A</definedName>
    <definedName name="авамк" hidden="1">#REF!</definedName>
    <definedName name="аввм">#N/A</definedName>
    <definedName name="авг">#REF!</definedName>
    <definedName name="авг2">#REF!</definedName>
    <definedName name="авепо" localSheetId="6" hidden="1">{"Valuation_Common",#N/A,FALSE,"Valuation"}</definedName>
    <definedName name="авепо" hidden="1">{"Valuation_Common",#N/A,FALSE,"Valuation"}</definedName>
    <definedName name="авиеапт">#REF!</definedName>
    <definedName name="авиекар">#REF!</definedName>
    <definedName name="авипав">#N/A</definedName>
    <definedName name="автиметкволпм">#REF!</definedName>
    <definedName name="автмоваит">#REF!</definedName>
    <definedName name="авыаввыа" hidden="1">#REF!</definedName>
    <definedName name="аер">#N/A</definedName>
    <definedName name="аиапи">#REF!</definedName>
    <definedName name="аиапс">#N/A</definedName>
    <definedName name="аила" hidden="1">#REF!</definedName>
    <definedName name="аимавиа">#REF!</definedName>
    <definedName name="аимк">#REF!</definedName>
    <definedName name="аимоко">#REF!</definedName>
    <definedName name="акимпва">#N/A</definedName>
    <definedName name="альлва">#N/A</definedName>
    <definedName name="амав">#N/A</definedName>
    <definedName name="амваим">#REF!</definedName>
    <definedName name="амиаи">#REF!</definedName>
    <definedName name="ампыв">#N/A</definedName>
    <definedName name="АнМ">#REF!</definedName>
    <definedName name="аопо" hidden="1">#REF!</definedName>
    <definedName name="ап">#N/A</definedName>
    <definedName name="апвп" hidden="1">#REF!</definedName>
    <definedName name="апеаимп" hidden="1">#REF!</definedName>
    <definedName name="апиеапит">#REF!</definedName>
    <definedName name="апмыукпму">#N/A</definedName>
    <definedName name="аппиа" hidden="1">#REF!</definedName>
    <definedName name="аппр">#N/A</definedName>
    <definedName name="аппрр" localSheetId="6" hidden="1">{"Valuation_Common",#N/A,FALSE,"Valuation"}</definedName>
    <definedName name="аппрр" hidden="1">{"Valuation_Common",#N/A,FALSE,"Valuation"}</definedName>
    <definedName name="апр">#REF!</definedName>
    <definedName name="апр2">#REF!</definedName>
    <definedName name="ар">#N/A</definedName>
    <definedName name="арл">#N/A</definedName>
    <definedName name="асв">#N/A</definedName>
    <definedName name="асву">#N/A</definedName>
    <definedName name="атиеапто">#N/A</definedName>
    <definedName name="атиоаети">#REF!</definedName>
    <definedName name="АТП">#REF!</definedName>
    <definedName name="атств">#REF!</definedName>
    <definedName name="аувичтрм">#N/A</definedName>
    <definedName name="аукпа" hidden="1">#REF!</definedName>
    <definedName name="ацу4">#N/A</definedName>
    <definedName name="ацукпеук">#N/A</definedName>
    <definedName name="аымпывмп">#REF!</definedName>
    <definedName name="аяыпамыпмипи">#N/A</definedName>
    <definedName name="база">#REF!</definedName>
    <definedName name="_xlnm.Database">#REF!</definedName>
    <definedName name="Базовые">#REF!</definedName>
    <definedName name="БазовыйПериод">#REF!</definedName>
    <definedName name="бб">#N/A</definedName>
    <definedName name="богдбо">#REF!</definedName>
    <definedName name="борт" localSheetId="6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localSheetId="6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С">#REF!</definedName>
    <definedName name="Бюджетные_электроэнергии">#REF!</definedName>
    <definedName name="в">#N/A</definedName>
    <definedName name="в23ё">#N/A</definedName>
    <definedName name="вавоыра">#REF!</definedName>
    <definedName name="ваиеапит">#REF!</definedName>
    <definedName name="вамвам" hidden="1">#REF!</definedName>
    <definedName name="вап">#N/A</definedName>
    <definedName name="вапимвк">#N/A</definedName>
    <definedName name="вапит">#N/A</definedName>
    <definedName name="вапыя">#REF!</definedName>
    <definedName name="Вар.их">#N/A</definedName>
    <definedName name="Вар.КАЛМЭ">#N/A</definedName>
    <definedName name="ваыа">#N/A</definedName>
    <definedName name="вв">#N/A</definedName>
    <definedName name="вввввввв" localSheetId="6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мсв">#N/A</definedName>
    <definedName name="вег">#N/A</definedName>
    <definedName name="взвз">#N/A</definedName>
    <definedName name="вивит">#N/A</definedName>
    <definedName name="вимави">#N/A</definedName>
    <definedName name="витт" hidden="1">{#N/A,#N/A,TRUE,"Лист1";#N/A,#N/A,TRUE,"Лист2";#N/A,#N/A,TRUE,"Лист3"}</definedName>
    <definedName name="вклмппклув">#REF!</definedName>
    <definedName name="вкпимк">#REF!</definedName>
    <definedName name="вла" localSheetId="6" hidden="1">{#N/A,#N/A,FALSE,"Aging Summary";#N/A,#N/A,FALSE,"Ratio Analysis";#N/A,#N/A,FALSE,"Test 120 Day Accts";#N/A,#N/A,FALSE,"Tickmarks"}</definedName>
    <definedName name="вла" hidden="1">{#N/A,#N/A,FALSE,"Aging Summary";#N/A,#N/A,FALSE,"Ratio Analysis";#N/A,#N/A,FALSE,"Test 120 Day Accts";#N/A,#N/A,FALSE,"Tickmarks"}</definedName>
    <definedName name="вм" hidden="1">#REF!</definedName>
    <definedName name="вма">#N/A</definedName>
    <definedName name="вмави">#N/A</definedName>
    <definedName name="вмв">#N/A</definedName>
    <definedName name="вмва">#N/A</definedName>
    <definedName name="вмвыамва">#REF!</definedName>
    <definedName name="вмивртвр">#N/A</definedName>
    <definedName name="восемь">#REF!</definedName>
    <definedName name="вппи">#N/A</definedName>
    <definedName name="врр">#N/A</definedName>
    <definedName name="вртт">#N/A</definedName>
    <definedName name="вс" localSheetId="6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всвыса">#REF!</definedName>
    <definedName name="втаормко">#REF!</definedName>
    <definedName name="ВТОП">#REF!</definedName>
    <definedName name="второй">#REF!</definedName>
    <definedName name="вуув" localSheetId="6" hidden="1">{#N/A,#N/A,TRUE,"Лист1";#N/A,#N/A,TRUE,"Лист2";#N/A,#N/A,TRUE,"Лист3"}</definedName>
    <definedName name="вуув" hidden="1">{#N/A,#N/A,TRUE,"Лист1";#N/A,#N/A,TRUE,"Лист2";#N/A,#N/A,TRUE,"Лист3"}</definedName>
    <definedName name="вчпвчрт">#REF!</definedName>
    <definedName name="вымпв" hidden="1">#REF!</definedName>
    <definedName name="Вып_н_2003">#REF!</definedName>
    <definedName name="вып_н_2004">#REF!</definedName>
    <definedName name="Вып_ОФ_с_пц">#REF!</definedName>
    <definedName name="Вып_оф_с_цпг">#REF!</definedName>
    <definedName name="Вып_с_новых_ОФ">#REF!</definedName>
    <definedName name="выррждтв">#REF!</definedName>
    <definedName name="вьмльк">#N/A</definedName>
    <definedName name="г">#REF!</definedName>
    <definedName name="газкоэфвндо50">#REF!</definedName>
    <definedName name="газкоэфвнот50">#REF!</definedName>
    <definedName name="газкоэфнед">#REF!</definedName>
    <definedName name="газкоэфсндо50">#REF!</definedName>
    <definedName name="газкоэфснот50">#REF!</definedName>
    <definedName name="газпереборвн">#REF!</definedName>
    <definedName name="газпереборсн">#REF!</definedName>
    <definedName name="газтвн">#REF!</definedName>
    <definedName name="газтсн">#REF!</definedName>
    <definedName name="гг">#N/A</definedName>
    <definedName name="гне">#REF!</definedName>
    <definedName name="гнлзщ">#N/A</definedName>
    <definedName name="гобгднбо">#REF!</definedName>
    <definedName name="год96">#REF!</definedName>
    <definedName name="год97">#REF!</definedName>
    <definedName name="год98">#REF!</definedName>
    <definedName name="График">"Диагр. 4"</definedName>
    <definedName name="грприрцфв00ав98" localSheetId="6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уппы">#REF!</definedName>
    <definedName name="грфинцкавг98Х" localSheetId="6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">#N/A</definedName>
    <definedName name="дбодгно">#REF!</definedName>
    <definedName name="двбсьм">#N/A</definedName>
    <definedName name="ддддддддд" localSheetId="6" hidden="1">{"Valuation_Common",#N/A,FALSE,"Valuation"}</definedName>
    <definedName name="ддддддддд" hidden="1">{"Valuation_Common",#N/A,FALSE,"Valuation"}</definedName>
    <definedName name="дек">#REF!</definedName>
    <definedName name="дек2">#REF!</definedName>
    <definedName name="Дефл_ц_пред_год">#REF!</definedName>
    <definedName name="Дефлятор_годовой">#REF!</definedName>
    <definedName name="Дефлятор_цепной">#REF!</definedName>
    <definedName name="дж">#N/A</definedName>
    <definedName name="ДиапазонЗащиты" localSheetId="1">#REF!,#REF!,#REF!,#REF!,[0]!P1_ДиапазонЗащиты,[0]!P2_ДиапазонЗащиты,[0]!P3_ДиапазонЗащиты,[0]!P4_ДиапазонЗащиты</definedName>
    <definedName name="ДиапазонЗащиты" localSheetId="3">#REF!,#REF!,#REF!,#REF!,[0]!P1_ДиапазонЗащиты,[0]!P2_ДиапазонЗащиты,[0]!P3_ДиапазонЗащиты,[0]!P4_ДиапазонЗащиты</definedName>
    <definedName name="ДиапазонЗащиты" localSheetId="4">#REF!,#REF!,#REF!,#REF!,[0]!P1_ДиапазонЗащиты,[0]!P2_ДиапазонЗащиты,[0]!P3_ДиапазонЗащиты,[0]!P4_ДиапазонЗащиты</definedName>
    <definedName name="ДиапазонЗащиты" localSheetId="5">#REF!,#REF!,#REF!,#REF!,[0]!P1_ДиапазонЗащиты,[0]!P2_ДиапазонЗащиты,[0]!P3_ДиапазонЗащиты,[0]!P4_ДиапазонЗащиты</definedName>
    <definedName name="ДиапазонЗащиты">#REF!,#REF!,#REF!,#REF!,[0]!P1_ДиапазонЗащиты,[0]!P2_ДиапазонЗащиты,[0]!P3_ДиапазонЗащиты,[0]!P4_ДиапазонЗащиты</definedName>
    <definedName name="дл">#N/A</definedName>
    <definedName name="Должность">#REF!</definedName>
    <definedName name="доли1">#REF!</definedName>
    <definedName name="Доля">#REF!</definedName>
    <definedName name="доопатмо">#N/A</definedName>
    <definedName name="Дополнение">#N/A</definedName>
    <definedName name="допрасхтв">#REF!</definedName>
    <definedName name="ДРУГОЕ">#REF!</definedName>
    <definedName name="ДС">#REF!</definedName>
    <definedName name="дьмлду">#N/A</definedName>
    <definedName name="еаранор">#REF!</definedName>
    <definedName name="ег">#REF!</definedName>
    <definedName name="егег">#REF!</definedName>
    <definedName name="егшнпо">#REF!</definedName>
    <definedName name="ен">#N/A</definedName>
    <definedName name="енен">#N/A</definedName>
    <definedName name="енш">#REF!</definedName>
    <definedName name="ерке">#REF!</definedName>
    <definedName name="еррек">#N/A</definedName>
    <definedName name="ешешг">#REF!</definedName>
    <definedName name="еще">#N/A</definedName>
    <definedName name="ж">#N/A</definedName>
    <definedName name="жд">#N/A</definedName>
    <definedName name="з4">#REF!</definedName>
    <definedName name="заголовок">#REF!</definedName>
    <definedName name="ЗП1">#REF!</definedName>
    <definedName name="ЗП2">#REF!</definedName>
    <definedName name="ЗП3">#REF!</definedName>
    <definedName name="ЗП4">#REF!</definedName>
    <definedName name="и_эсо_вн">#REF!</definedName>
    <definedName name="и_эсо_сн1">#REF!</definedName>
    <definedName name="иавим">#N/A</definedName>
    <definedName name="иае" hidden="1">#REF!</definedName>
    <definedName name="иаира" hidden="1">#REF!</definedName>
    <definedName name="иапри">#REF!</definedName>
    <definedName name="ивтивуе">#REF!</definedName>
    <definedName name="Извлечение_ИМ">#REF!</definedName>
    <definedName name="_xlnm.Extract">#REF!</definedName>
    <definedName name="иии">#REF!</definedName>
    <definedName name="ий">#N/A</definedName>
    <definedName name="импв" hidden="1">#REF!</definedName>
    <definedName name="имст">#N/A</definedName>
    <definedName name="индцкавг98" localSheetId="6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нкоэфвндо50">#REF!</definedName>
    <definedName name="инкоэфвнот50">#REF!</definedName>
    <definedName name="инкоэфнед">#REF!</definedName>
    <definedName name="инкоэфсндо50">#REF!</definedName>
    <definedName name="инкоэфснот50">#REF!</definedName>
    <definedName name="инпереборвн">#REF!</definedName>
    <definedName name="инпереборсн">#REF!</definedName>
    <definedName name="интвн">#REF!</definedName>
    <definedName name="интсн">#REF!</definedName>
    <definedName name="ипаи" hidden="1">#REF!</definedName>
    <definedName name="ипаиепаи">#REF!</definedName>
    <definedName name="Исполнитель">#REF!</definedName>
    <definedName name="июл">#REF!</definedName>
    <definedName name="июл2">#REF!</definedName>
    <definedName name="июн">#REF!</definedName>
    <definedName name="июн2">#REF!</definedName>
    <definedName name="й">#N/A</definedName>
    <definedName name="йй">#N/A</definedName>
    <definedName name="йфц">#N/A</definedName>
    <definedName name="йц">#N/A</definedName>
    <definedName name="йцу">#N/A</definedName>
    <definedName name="К1">#REF!</definedName>
    <definedName name="к2">#REF!</definedName>
    <definedName name="к3">#REF!</definedName>
    <definedName name="ке">#N/A</definedName>
    <definedName name="кег">#REF!</definedName>
    <definedName name="кео">#N/A</definedName>
    <definedName name="кеппппппппппп" localSheetId="6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кк">#REF!</definedName>
    <definedName name="кнк">#N/A</definedName>
    <definedName name="кнкнк">#REF!</definedName>
    <definedName name="колатств">#REF!</definedName>
    <definedName name="КоличествоПотребителей">#REF!</definedName>
    <definedName name="колтвоткл">#REF!</definedName>
    <definedName name="колтвржд">#REF!</definedName>
    <definedName name="колтвэнер">#REF!</definedName>
    <definedName name="колфорэмтв">#REF!</definedName>
    <definedName name="компенсация">#N/A</definedName>
    <definedName name="копия2" localSheetId="6" hidden="1">{#N/A,#N/A,FALSE,"Aging Summary";#N/A,#N/A,FALSE,"Ratio Analysis";#N/A,#N/A,FALSE,"Test 120 Day Accts";#N/A,#N/A,FALSE,"Tickmarks"}</definedName>
    <definedName name="копия2" hidden="1">{#N/A,#N/A,FALSE,"Aging Summary";#N/A,#N/A,FALSE,"Ratio Analysis";#N/A,#N/A,FALSE,"Test 120 Day Accts";#N/A,#N/A,FALSE,"Tickmarks"}</definedName>
    <definedName name="кп">#N/A</definedName>
    <definedName name="кпамвкпм">#N/A</definedName>
    <definedName name="кпвкп">#N/A</definedName>
    <definedName name="кпимкри">#REF!</definedName>
    <definedName name="кпнрг">#N/A</definedName>
    <definedName name="_xlnm.Criteria">#REF!</definedName>
    <definedName name="Критерии_ИМ">#REF!</definedName>
    <definedName name="критерий">#REF!</definedName>
    <definedName name="ктджщз">#N/A</definedName>
    <definedName name="ктплоокул" hidden="1">#REF!</definedName>
    <definedName name="купиуы">#N/A</definedName>
    <definedName name="ла">#N/A</definedName>
    <definedName name="лара">#N/A</definedName>
    <definedName name="лее">#N/A</definedName>
    <definedName name="лист" localSheetId="6" hidden="1">{"Valuation_Common",#N/A,FALSE,"Valuation"}</definedName>
    <definedName name="лист" hidden="1">{"Valuation_Common",#N/A,FALSE,"Valuation"}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"T2"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"T4.4"</definedName>
    <definedName name="лктпкутпо">#REF!</definedName>
    <definedName name="лл">#REF!</definedName>
    <definedName name="ллл">#REF!</definedName>
    <definedName name="лллллллллллл" localSheetId="6" hidden="1">{"Valuation_Common",#N/A,FALSE,"Valuation"}</definedName>
    <definedName name="лллллллллллл" hidden="1">{"Valuation_Common",#N/A,FALSE,"Valuation"}</definedName>
    <definedName name="ллло">#N/A</definedName>
    <definedName name="ло">#N/A</definedName>
    <definedName name="лоло">#N/A</definedName>
    <definedName name="лолро">#REF!</definedName>
    <definedName name="лор">#N/A</definedName>
    <definedName name="лпдлаке">#N/A</definedName>
    <definedName name="лпл">#N/A</definedName>
    <definedName name="лрьиль">#REF!</definedName>
    <definedName name="лф">#REF!</definedName>
    <definedName name="лщжо" hidden="1">{#N/A,#N/A,TRUE,"Лист1";#N/A,#N/A,TRUE,"Лист2";#N/A,#N/A,TRUE,"Лист3"}</definedName>
    <definedName name="льрилне">#REF!</definedName>
    <definedName name="льрлень">#REF!</definedName>
    <definedName name="льртленр">#REF!</definedName>
    <definedName name="льтрлн">#REF!</definedName>
    <definedName name="М1">#REF!</definedName>
    <definedName name="М21">#REF!</definedName>
    <definedName name="маас">#N/A</definedName>
    <definedName name="маиав" hidden="1">#REF!</definedName>
    <definedName name="маиами">#REF!</definedName>
    <definedName name="май">#REF!</definedName>
    <definedName name="май2">#REF!</definedName>
    <definedName name="мам">#N/A</definedName>
    <definedName name="мами">#REF!</definedName>
    <definedName name="мар">#REF!</definedName>
    <definedName name="мар2">#REF!</definedName>
    <definedName name="МАРЖА">#REF!</definedName>
    <definedName name="маржатв">#REF!</definedName>
    <definedName name="масмаи">#REF!</definedName>
    <definedName name="маткмпткуолв">#REF!</definedName>
    <definedName name="мачвимва" hidden="1">#REF!</definedName>
    <definedName name="мвам">#N/A</definedName>
    <definedName name="мвамв" hidden="1">#REF!</definedName>
    <definedName name="мвач" hidden="1">#REF!</definedName>
    <definedName name="мвм">#N/A</definedName>
    <definedName name="Месяц">#REF!</definedName>
    <definedName name="миак" hidden="1">#REF!</definedName>
    <definedName name="миаоримо">#REF!</definedName>
    <definedName name="миоти">#REF!</definedName>
    <definedName name="мипт">#N/A</definedName>
    <definedName name="Модель2">#REF!</definedName>
    <definedName name="Мониторинг1">#REF!</definedName>
    <definedName name="мпавусмап">#N/A</definedName>
    <definedName name="мпвк" hidden="1">#REF!</definedName>
    <definedName name="мптгеа68ь">#REF!</definedName>
    <definedName name="МР">#REF!</definedName>
    <definedName name="мсмсмсм">#REF!</definedName>
    <definedName name="мтакрпок">#REF!</definedName>
    <definedName name="мым">#N/A</definedName>
    <definedName name="мьатмпок">#REF!</definedName>
    <definedName name="Н5">#REF!</definedName>
    <definedName name="Население">#REF!</definedName>
    <definedName name="нгг">#N/A</definedName>
    <definedName name="не">#N/A</definedName>
    <definedName name="нешглпкл">#REF!</definedName>
    <definedName name="нкнкг">#REF!</definedName>
    <definedName name="нлрлн">#N/A</definedName>
    <definedName name="ннаап">#N/A</definedName>
    <definedName name="ннгл">#N/A</definedName>
    <definedName name="но">#N/A</definedName>
    <definedName name="новые_ОФ_2003">#REF!</definedName>
    <definedName name="новые_ОФ_2004">#REF!</definedName>
    <definedName name="новые_ОФ_а_всего">#REF!</definedName>
    <definedName name="новые_ОФ_всего">#REF!</definedName>
    <definedName name="новые_ОФ_п_всего">#REF!</definedName>
    <definedName name="ноя">#REF!</definedName>
    <definedName name="ноя2">#REF!</definedName>
    <definedName name="НП">#REF!</definedName>
    <definedName name="НСРФ">#REF!</definedName>
    <definedName name="НСРФ2">#REF!</definedName>
    <definedName name="ншш" hidden="1">{#N/A,#N/A,TRUE,"Лист1";#N/A,#N/A,TRUE,"Лист2";#N/A,#N/A,TRUE,"Лист3"}</definedName>
    <definedName name="о" localSheetId="6">#N/A</definedName>
    <definedName name="о" hidden="1">{"Valuation_Common",#N/A,FALSE,"Valuation"}</definedName>
    <definedName name="_xlnm.Print_Area" localSheetId="6">'нормативы ИСУ'!$A$1:$H$26</definedName>
    <definedName name="_xlnm.Print_Area" localSheetId="0">'План приборы 2026'!$A$1:$D$12</definedName>
    <definedName name="_xlnm.Print_Area" localSheetId="1">'План приборы 2027_2029'!$A$1:$L$10</definedName>
    <definedName name="_xlnm.Print_Area" localSheetId="2">'Расходы 2026  ИСУ '!$A$1:$G$20</definedName>
    <definedName name="_xlnm.Print_Area" localSheetId="3">'Расходы 2027  ИСУ '!$A$1:$G$29</definedName>
    <definedName name="_xlnm.Print_Area" localSheetId="4">'Расходы 2028  ИСУ  '!$A$1:$G$30</definedName>
    <definedName name="_xlnm.Print_Area" localSheetId="5">'Расходы 2029  ИСУ '!$A$1:$G$32</definedName>
    <definedName name="_xlnm.Print_Area">#REF!</definedName>
    <definedName name="общие_выбытия">#REF!</definedName>
    <definedName name="овраво" hidden="1">#REF!</definedName>
    <definedName name="од" localSheetId="6" hidden="1">{"Valuation_Common",#N/A,FALSE,"Valuation"}</definedName>
    <definedName name="од" hidden="1">{"Valuation_Common",#N/A,FALSE,"Valuation"}</definedName>
    <definedName name="одггд">#REF!</definedName>
    <definedName name="окраска_05">#REF!</definedName>
    <definedName name="окраска_06">#REF!</definedName>
    <definedName name="окраска_07">#REF!</definedName>
    <definedName name="окраска_08">#REF!</definedName>
    <definedName name="окраска_09">#REF!</definedName>
    <definedName name="окраска_10">#REF!</definedName>
    <definedName name="окраска_11">#REF!</definedName>
    <definedName name="окраска_12">#REF!</definedName>
    <definedName name="окраска_13">#REF!</definedName>
    <definedName name="окраска_14">#REF!</definedName>
    <definedName name="окраска_15">#REF!</definedName>
    <definedName name="окт">#REF!</definedName>
    <definedName name="окт2">#REF!</definedName>
    <definedName name="олапллодп" hidden="1">#REF!</definedName>
    <definedName name="олд">#REF!</definedName>
    <definedName name="олдж" localSheetId="6" hidden="1">{"Valuation_Common",#N/A,FALSE,"Valuation"}</definedName>
    <definedName name="олдж" hidden="1">{"Valuation_Common",#N/A,FALSE,"Valuation"}</definedName>
    <definedName name="олло">#N/A</definedName>
    <definedName name="олс">#N/A</definedName>
    <definedName name="ооо">#N/A</definedName>
    <definedName name="ооорт">#N/A</definedName>
    <definedName name="оор">#N/A</definedName>
    <definedName name="Операция">#REF!</definedName>
    <definedName name="опетчваот">#N/A</definedName>
    <definedName name="опоп">#N/A</definedName>
    <definedName name="ОРГ">#REF!</definedName>
    <definedName name="ОРГАНИЗАЦИЯ">#REF!</definedName>
    <definedName name="ороапа" hidden="1">#REF!</definedName>
    <definedName name="орпокрп">#REF!</definedName>
    <definedName name="отаокурп" hidden="1">#REF!</definedName>
    <definedName name="отклГазвн">#REF!</definedName>
    <definedName name="отклГазсн">#REF!</definedName>
    <definedName name="отклИнввн">#REF!</definedName>
    <definedName name="отклИнвсн">#REF!</definedName>
    <definedName name="отпуск">#N/A</definedName>
    <definedName name="ОФ_а_с_пц">#REF!</definedName>
    <definedName name="оф_н_а_2003_пц">#REF!</definedName>
    <definedName name="оф_н_а_2004">#REF!</definedName>
    <definedName name="ощ" localSheetId="6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ощ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">#N/A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еа" hidden="1">#REF!</definedName>
    <definedName name="пао">#N/A</definedName>
    <definedName name="паоапроа" hidden="1">#N/A</definedName>
    <definedName name="папа" hidden="1">#REF!</definedName>
    <definedName name="парваоп">#N/A</definedName>
    <definedName name="патоп" hidden="1">#REF!</definedName>
    <definedName name="пвапива" hidden="1">#REF!</definedName>
    <definedName name="пвв">#N/A</definedName>
    <definedName name="пввр">#N/A</definedName>
    <definedName name="пвми">#N/A</definedName>
    <definedName name="пек">#REF!</definedName>
    <definedName name="первый">#REF!</definedName>
    <definedName name="перединфтв">#REF!</definedName>
    <definedName name="Период">#REF!</definedName>
    <definedName name="ПериодРегулирования">#REF!</definedName>
    <definedName name="Периоды_18_2">#REF!</definedName>
    <definedName name="пимвуук">#N/A</definedName>
    <definedName name="ПитерСО">#REF!</definedName>
    <definedName name="пкву">#N/A</definedName>
    <definedName name="пкепрке">#REF!</definedName>
    <definedName name="пкпивкар">#N/A</definedName>
    <definedName name="пкпкп" hidden="1">#REF!</definedName>
    <definedName name="пкпув">#REF!</definedName>
    <definedName name="пкуапуы" hidden="1">#REF!</definedName>
    <definedName name="пкыупм">#N/A</definedName>
    <definedName name="план56">#N/A</definedName>
    <definedName name="пмкас" hidden="1">#REF!</definedName>
    <definedName name="ПМС">#N/A</definedName>
    <definedName name="ПМС1">#N/A</definedName>
    <definedName name="ПН">#REF!</definedName>
    <definedName name="пно">#N/A</definedName>
    <definedName name="пнш">#REF!</definedName>
    <definedName name="ПО">#N/A</definedName>
    <definedName name="по_б_вн">#REF!</definedName>
    <definedName name="по_б_всего">#REF!</definedName>
    <definedName name="по_б_нн">#REF!</definedName>
    <definedName name="по_б_сн1">#REF!</definedName>
    <definedName name="по_б_сн2">#REF!</definedName>
    <definedName name="по_нас_всего">#REF!</definedName>
    <definedName name="по_насел_сн2">#REF!</definedName>
    <definedName name="Подоперация">#REF!</definedName>
    <definedName name="поепьнр">#N/A</definedName>
    <definedName name="ПОКАЗАТЕЛИ_ДОЛГОСР.ПРОГНОЗА">#REF!</definedName>
    <definedName name="пол_нас_нн">#REF!</definedName>
    <definedName name="полбезпот">#REF!</definedName>
    <definedName name="полпот">#REF!</definedName>
    <definedName name="попо">#N/A</definedName>
    <definedName name="попрглшд">#REF!</definedName>
    <definedName name="ПоследнийГод">#REF!</definedName>
    <definedName name="Потери">#REF!</definedName>
    <definedName name="потери1" localSheetId="6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localSheetId="6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Р._РЫНОКДП">#REF!</definedName>
    <definedName name="Потреб_вып_всего">#REF!</definedName>
    <definedName name="Потреб_вып_оф_н_цпг">#REF!</definedName>
    <definedName name="Потребитель">#REF!</definedName>
    <definedName name="ппорол">#N/A</definedName>
    <definedName name="ппп">#N/A</definedName>
    <definedName name="пппп">#N/A</definedName>
    <definedName name="пр">#N/A</definedName>
    <definedName name="пра">#REF!</definedName>
    <definedName name="Предлагаемые_для_утверждения_тарифы_на_эл.эн">#REF!</definedName>
    <definedName name="прибыль3" localSheetId="6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вет" localSheetId="6" hidden="1">{"Valuation_Common",#N/A,FALSE,"Valuation"}</definedName>
    <definedName name="привет" hidden="1">{"Valuation_Common",#N/A,FALSE,"Valuation"}</definedName>
    <definedName name="Признак">#REF!</definedName>
    <definedName name="Приход_расход">#REF!</definedName>
    <definedName name="Прогноз_Вып_пц">#REF!</definedName>
    <definedName name="Прогноз_вып_цпг">#REF!</definedName>
    <definedName name="Прогноз97">#REF!</definedName>
    <definedName name="Проект">#REF!</definedName>
    <definedName name="ПроцВыбр">#REF!</definedName>
    <definedName name="процентрезерв">#REF!</definedName>
    <definedName name="Прочие_электроэнергии">#REF!</definedName>
    <definedName name="прош_год">#REF!</definedName>
    <definedName name="прошлыйгод">#REF!</definedName>
    <definedName name="прпр">#N/A</definedName>
    <definedName name="пс">#REF!</definedName>
    <definedName name="ПСФСК">#REF!</definedName>
    <definedName name="птеот">#REF!</definedName>
    <definedName name="пыпыппывапа" localSheetId="6" hidden="1">#REF!,#REF!,#REF!</definedName>
    <definedName name="пыпыппывапа" hidden="1">#REF!,#REF!,#REF!</definedName>
    <definedName name="пьлкьр">#REF!</definedName>
    <definedName name="ПЭ">#REF!</definedName>
    <definedName name="р">#N/A</definedName>
    <definedName name="Разное" localSheetId="6" hidden="1">{"Valuation_Common",#N/A,FALSE,"Valuation"}</definedName>
    <definedName name="Разное" hidden="1">{"Valuation_Common",#N/A,FALSE,"Valuation"}</definedName>
    <definedName name="ракр">#REF!</definedName>
    <definedName name="раорп" hidden="1">#REF!</definedName>
    <definedName name="рапрара">#REF!</definedName>
    <definedName name="расчет">#REF!</definedName>
    <definedName name="Расчёт_диффер_по_времени_суток_ставок_за_эл.эн">#REF!</definedName>
    <definedName name="Расчет_диффер_ставок_платы_за_тепловую_мощность">#REF!</definedName>
    <definedName name="Расчет_дифференцированных_ставок_платы_за_теплоэнергию">#REF!</definedName>
    <definedName name="Расчет_региональной_абонентной_платы">#REF!</definedName>
    <definedName name="РГК">#REF!</definedName>
    <definedName name="Регион">#REF!</definedName>
    <definedName name="Регионы">#REF!</definedName>
    <definedName name="резерв">#REF!</definedName>
    <definedName name="риваир">#N/A</definedName>
    <definedName name="рис1" localSheetId="6" hidden="1">{#N/A,#N/A,TRUE,"Лист1";#N/A,#N/A,TRUE,"Лист2";#N/A,#N/A,TRUE,"Лист3"}</definedName>
    <definedName name="рис1" hidden="1">{#N/A,#N/A,TRUE,"Лист1";#N/A,#N/A,TRUE,"Лист2";#N/A,#N/A,TRUE,"Лист3"}</definedName>
    <definedName name="ркпмаоакоа">#REF!</definedName>
    <definedName name="рп">#N/A</definedName>
    <definedName name="рпрп">#REF!</definedName>
    <definedName name="рпчаирч">#N/A</definedName>
    <definedName name="ррр" hidden="1">#REF!</definedName>
    <definedName name="рррррррррр" localSheetId="6" hidden="1">{"Valuation_Common",#N/A,FALSE,"Valuation"}</definedName>
    <definedName name="рррррррррр" hidden="1">{"Valuation_Common",#N/A,FALSE,"Valuation"}</definedName>
    <definedName name="рсср">#N/A</definedName>
    <definedName name="ртсовытр" hidden="1">#REF!</definedName>
    <definedName name="с">#N/A</definedName>
    <definedName name="с1">#N/A</definedName>
    <definedName name="Самосвалы" localSheetId="6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Самосвалы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сваеррта">#N/A</definedName>
    <definedName name="свмпвппв">#N/A</definedName>
    <definedName name="Сводная_таблица_по_эл.эн">#REF!</definedName>
    <definedName name="Сводная_таблица_тарифов_на_тепловую_энергию_и_мощность">#REF!</definedName>
    <definedName name="Сводная_таблица_тарифов_на_электроэнергию_и_мощность">#REF!</definedName>
    <definedName name="Сводные_экономические_показатели_по_потребителям">#REF!</definedName>
    <definedName name="себатств">#REF!</definedName>
    <definedName name="себестоимость2">#N/A</definedName>
    <definedName name="себотклонтв">#REF!</definedName>
    <definedName name="себтвэн">#REF!</definedName>
    <definedName name="себфортв">#REF!</definedName>
    <definedName name="семь">#REF!</definedName>
    <definedName name="сен">#REF!</definedName>
    <definedName name="сен2">#REF!</definedName>
    <definedName name="СетеваяОрганизация">#REF!</definedName>
    <definedName name="ск">#N/A</definedName>
    <definedName name="Собст">#REF!</definedName>
    <definedName name="Собств">#REF!</definedName>
    <definedName name="сокращение">#N/A</definedName>
    <definedName name="сомп">#N/A</definedName>
    <definedName name="сомпас">#N/A</definedName>
    <definedName name="сотв">#REF!</definedName>
    <definedName name="Сравнительные_варианты_двухставочных_тарифов_на_теплоэн">#REF!</definedName>
    <definedName name="Сравнительные_варианты_двухставочных_тарифов_на_эл.эн">#REF!</definedName>
    <definedName name="Сравнительный_анализ_ТЭП_к_расчету_тарифов">#REF!</definedName>
    <definedName name="сс">#N/A</definedName>
    <definedName name="сссс">#N/A</definedName>
    <definedName name="ссы">#N/A</definedName>
    <definedName name="ссы2">#N/A</definedName>
    <definedName name="Статья">#REF!</definedName>
    <definedName name="СтруктураФормы">#REF!</definedName>
    <definedName name="СубъектРФ">#REF!</definedName>
    <definedName name="счмм">#N/A</definedName>
    <definedName name="т_аб_пл_1">#REF!</definedName>
    <definedName name="т_сбыт_1">#REF!</definedName>
    <definedName name="Т1">#N/A</definedName>
    <definedName name="т2п11">#REF!</definedName>
    <definedName name="т6п5_1">#REF!</definedName>
    <definedName name="т6п5_2">#REF!</definedName>
    <definedName name="Т7_тепло">#N/A</definedName>
    <definedName name="талпто">#REF!</definedName>
    <definedName name="таня">#N/A</definedName>
    <definedName name="тватс">#REF!</definedName>
    <definedName name="твмт">#N/A</definedName>
    <definedName name="твмтрыви">#N/A</definedName>
    <definedName name="твперед">#REF!</definedName>
    <definedName name="текмес">#REF!</definedName>
    <definedName name="текмес2">#REF!</definedName>
    <definedName name="тепло">#N/A</definedName>
    <definedName name="тивумаи">#N/A</definedName>
    <definedName name="тиистиву">#N/A</definedName>
    <definedName name="тиматив">#N/A</definedName>
    <definedName name="типатрап">#N/A</definedName>
    <definedName name="тиув">#N/A</definedName>
    <definedName name="тмоавимп">#REF!</definedName>
    <definedName name="тнтьрп">#N/A</definedName>
    <definedName name="тп" localSheetId="6" hidden="1">{#N/A,#N/A,TRUE,"Лист1";#N/A,#N/A,TRUE,"Лист2";#N/A,#N/A,TRUE,"Лист3"}</definedName>
    <definedName name="тп" hidden="1">{#N/A,#N/A,TRUE,"Лист1";#N/A,#N/A,TRUE,"Лист2";#N/A,#N/A,TRUE,"Лист3"}</definedName>
    <definedName name="тппоктп">#REF!</definedName>
    <definedName name="третий">#REF!</definedName>
    <definedName name="ттт" localSheetId="6">#N/A</definedName>
    <definedName name="ттт" hidden="1">{"Valuation_Common",#N/A,FALSE,"Valuation"}</definedName>
    <definedName name="тттт">#REF!</definedName>
    <definedName name="ттттттттттттллллл" localSheetId="6" hidden="1">{"Valuation_Common",#N/A,FALSE,"Valuation"}</definedName>
    <definedName name="ттттттттттттллллл" hidden="1">{"Valuation_Common",#N/A,FALSE,"Valuation"}</definedName>
    <definedName name="туасвытмэ">#N/A</definedName>
    <definedName name="ть">#N/A</definedName>
    <definedName name="тьрилетр" hidden="1">#N/A</definedName>
    <definedName name="ТЭП2" hidden="1">{#N/A,#N/A,TRUE,"Лист1";#N/A,#N/A,TRUE,"Лист2";#N/A,#N/A,TRUE,"Лист3"}</definedName>
    <definedName name="Тэс">#REF!</definedName>
    <definedName name="у">#N/A</definedName>
    <definedName name="у1">#N/A</definedName>
    <definedName name="уасу">#N/A</definedName>
    <definedName name="УГОЛЬ">#REF!</definedName>
    <definedName name="ук">#N/A</definedName>
    <definedName name="укеееукеееееееееееееее" localSheetId="6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6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пвуп">#N/A</definedName>
    <definedName name="упувп">#N/A</definedName>
    <definedName name="уу">#N/A</definedName>
    <definedName name="ууу">#REF!</definedName>
    <definedName name="УФ">#N/A</definedName>
    <definedName name="уыукпе">#N/A</definedName>
    <definedName name="ф" localSheetId="6" hidden="1">{#N/A,#N/A,FALSE,"Aging Summary";#N/A,#N/A,FALSE,"Ratio Analysis";#N/A,#N/A,FALSE,"Test 120 Day Accts";#N/A,#N/A,FALSE,"Tickmarks"}</definedName>
    <definedName name="ф" hidden="1">{#N/A,#N/A,FALSE,"Aging Summary";#N/A,#N/A,FALSE,"Ratio Analysis";#N/A,#N/A,FALSE,"Test 120 Day Accts";#N/A,#N/A,FALSE,"Tickmarks"}</definedName>
    <definedName name="ф2">#REF!</definedName>
    <definedName name="фам">#N/A</definedName>
    <definedName name="фев">#REF!</definedName>
    <definedName name="фев2">#REF!</definedName>
    <definedName name="фига" localSheetId="6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ига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ИО">#REF!</definedName>
    <definedName name="фо">#REF!</definedName>
    <definedName name="фо_а_н_пц">#REF!</definedName>
    <definedName name="фо_а_с_пц">#REF!</definedName>
    <definedName name="фо_н_03">#REF!</definedName>
    <definedName name="фо_н_04">#REF!</definedName>
    <definedName name="Форма">#N/A</definedName>
    <definedName name="фортв">#REF!</definedName>
    <definedName name="форэмтв">#REF!</definedName>
    <definedName name="фсктв">#REF!</definedName>
    <definedName name="ФУ">#N/A</definedName>
    <definedName name="фф">#REF!</definedName>
    <definedName name="ффф">#REF!</definedName>
    <definedName name="фыаспит">#N/A</definedName>
    <definedName name="фывыфвыфв" localSheetId="6" hidden="1">#REF!</definedName>
    <definedName name="фывыфвыфв" hidden="1">#REF!</definedName>
    <definedName name="ц">#N/A</definedName>
    <definedName name="ц1">#N/A</definedName>
    <definedName name="ЦП1">#REF!</definedName>
    <definedName name="ЦП2">#REF!</definedName>
    <definedName name="ЦП3">#REF!</definedName>
    <definedName name="ЦП4">#REF!</definedName>
    <definedName name="цу">#N/A</definedName>
    <definedName name="цуа">#N/A</definedName>
    <definedName name="черновик">#N/A</definedName>
    <definedName name="четвертый">#REF!</definedName>
    <definedName name="чррвр">#N/A</definedName>
    <definedName name="шгд">#N/A</definedName>
    <definedName name="шир_дан">#REF!</definedName>
    <definedName name="шир_отч">#REF!</definedName>
    <definedName name="шир_прош">#REF!</definedName>
    <definedName name="шир_тек">#REF!</definedName>
    <definedName name="шншн">#N/A</definedName>
    <definedName name="щ">#N/A</definedName>
    <definedName name="ыаппр">#N/A</definedName>
    <definedName name="ыапр" hidden="1">{#N/A,#N/A,TRUE,"Лист1";#N/A,#N/A,TRUE,"Лист2";#N/A,#N/A,TRUE,"Лист3"}</definedName>
    <definedName name="ыаупп">#N/A</definedName>
    <definedName name="ыаыыа">#N/A</definedName>
    <definedName name="ыв">#N/A</definedName>
    <definedName name="ывпкывк">#N/A</definedName>
    <definedName name="ывпмьпь">#N/A</definedName>
    <definedName name="ымпы">#N/A</definedName>
    <definedName name="ыпр">#N/A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тмоыв">#N/A</definedName>
    <definedName name="ыуаы" localSheetId="6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ыыы">#N/A</definedName>
    <definedName name="ьатимоати">#REF!</definedName>
    <definedName name="ьаьп">#N/A</definedName>
    <definedName name="ьаьтв">#N/A</definedName>
    <definedName name="ьилпь" hidden="1">#N/A</definedName>
    <definedName name="ьиьи">#N/A</definedName>
    <definedName name="ьнльплэ">#REF!</definedName>
    <definedName name="ьтать">#N/A</definedName>
    <definedName name="ьтву">#N/A</definedName>
    <definedName name="ьтвутчм">#N/A</definedName>
    <definedName name="ьтолнь">#REF!</definedName>
    <definedName name="ььь">#REF!</definedName>
    <definedName name="э">#REF!</definedName>
    <definedName name="энкоэфдо50">#REF!</definedName>
    <definedName name="энкоэфнед">#REF!</definedName>
    <definedName name="энкоэфот50">#REF!</definedName>
    <definedName name="энкоэфсндо50">#REF!</definedName>
    <definedName name="энкоэфснот50">#REF!</definedName>
    <definedName name="энпереборвн">#REF!</definedName>
    <definedName name="энпереборсн">#REF!</definedName>
    <definedName name="энтвн">#REF!</definedName>
    <definedName name="энтсн">#REF!</definedName>
    <definedName name="ю">#N/A</definedName>
    <definedName name="юю" localSheetId="6" hidden="1">{"Valuation_Common",#N/A,FALSE,"Valuation"}</definedName>
    <definedName name="юю" hidden="1">{"Valuation_Common",#N/A,FALSE,"Valuation"}</definedName>
    <definedName name="юююю">#REF!</definedName>
    <definedName name="ююююююю">#N/A</definedName>
    <definedName name="я">#N/A</definedName>
    <definedName name="янв">#REF!</definedName>
    <definedName name="янв2">#REF!</definedName>
    <definedName name="яя">#N/A</definedName>
    <definedName name="яяя">#N/A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6" i="7" l="1"/>
  <c r="G26" i="7"/>
  <c r="F26" i="7"/>
  <c r="E26" i="7"/>
  <c r="D26" i="7"/>
  <c r="G25" i="7"/>
  <c r="F25" i="7"/>
  <c r="E25" i="7"/>
  <c r="D25" i="7"/>
  <c r="G24" i="7"/>
  <c r="F24" i="7"/>
  <c r="E24" i="7"/>
  <c r="D24" i="7"/>
  <c r="G23" i="7"/>
  <c r="F23" i="7"/>
  <c r="E23" i="7"/>
  <c r="D23" i="7"/>
  <c r="H22" i="7"/>
  <c r="G22" i="7"/>
  <c r="F22" i="7"/>
  <c r="E22" i="7"/>
  <c r="D22" i="7"/>
  <c r="H19" i="7"/>
  <c r="H25" i="7" s="1"/>
  <c r="F21" i="6"/>
  <c r="E21" i="6"/>
  <c r="F19" i="6"/>
  <c r="E19" i="6"/>
  <c r="F17" i="6"/>
  <c r="E17" i="6" s="1"/>
  <c r="F16" i="6"/>
  <c r="E16" i="6"/>
  <c r="F15" i="6"/>
  <c r="E15" i="6" s="1"/>
  <c r="F14" i="6"/>
  <c r="E14" i="6"/>
  <c r="F13" i="6"/>
  <c r="D13" i="6"/>
  <c r="F12" i="6"/>
  <c r="E12" i="6" s="1"/>
  <c r="E6" i="6"/>
  <c r="E5" i="6" s="1"/>
  <c r="F19" i="5"/>
  <c r="E19" i="5"/>
  <c r="F17" i="5"/>
  <c r="E17" i="5"/>
  <c r="F16" i="5"/>
  <c r="E16" i="5" s="1"/>
  <c r="F15" i="5"/>
  <c r="E15" i="5"/>
  <c r="F14" i="5"/>
  <c r="E14" i="5" s="1"/>
  <c r="D13" i="5"/>
  <c r="F12" i="5"/>
  <c r="E12" i="5"/>
  <c r="F6" i="5"/>
  <c r="F5" i="5" s="1"/>
  <c r="E6" i="5"/>
  <c r="E5" i="5"/>
  <c r="E20" i="4"/>
  <c r="F18" i="4"/>
  <c r="E18" i="4"/>
  <c r="F17" i="4"/>
  <c r="E17" i="4" s="1"/>
  <c r="F16" i="4"/>
  <c r="E16" i="4"/>
  <c r="F15" i="4"/>
  <c r="E15" i="4" s="1"/>
  <c r="E14" i="4" s="1"/>
  <c r="F14" i="4"/>
  <c r="C14" i="4" s="1"/>
  <c r="D14" i="4"/>
  <c r="F13" i="4"/>
  <c r="E13" i="4"/>
  <c r="F6" i="4"/>
  <c r="E6" i="4"/>
  <c r="F5" i="4"/>
  <c r="E5" i="4"/>
  <c r="F15" i="3"/>
  <c r="E15" i="3"/>
  <c r="F14" i="3"/>
  <c r="E14" i="3" s="1"/>
  <c r="D13" i="3"/>
  <c r="D16" i="3" s="1"/>
  <c r="F16" i="3" s="1"/>
  <c r="E16" i="3" s="1"/>
  <c r="F10" i="3"/>
  <c r="E10" i="3" s="1"/>
  <c r="D9" i="3"/>
  <c r="F6" i="3"/>
  <c r="F5" i="3" s="1"/>
  <c r="E6" i="3"/>
  <c r="E5" i="3"/>
  <c r="L8" i="2"/>
  <c r="L7" i="2"/>
  <c r="K7" i="2"/>
  <c r="J7" i="2"/>
  <c r="C7" i="2"/>
  <c r="E7" i="2" s="1"/>
  <c r="L6" i="2"/>
  <c r="I4" i="2"/>
  <c r="H4" i="2"/>
  <c r="G4" i="2"/>
  <c r="D4" i="2"/>
  <c r="C4" i="2"/>
  <c r="D10" i="1"/>
  <c r="D17" i="3" s="1"/>
  <c r="F17" i="3" s="1"/>
  <c r="E17" i="3" s="1"/>
  <c r="D9" i="1"/>
  <c r="D8" i="1" s="1"/>
  <c r="D7" i="1"/>
  <c r="D6" i="1"/>
  <c r="D5" i="1" s="1"/>
  <c r="E13" i="3" l="1"/>
  <c r="E13" i="5"/>
  <c r="E13" i="6"/>
  <c r="D12" i="3"/>
  <c r="C13" i="6"/>
  <c r="H23" i="7"/>
  <c r="D19" i="3"/>
  <c r="D18" i="3"/>
  <c r="D4" i="1"/>
  <c r="F13" i="3"/>
  <c r="F13" i="5"/>
  <c r="F6" i="6"/>
  <c r="F5" i="6" s="1"/>
  <c r="H24" i="7"/>
  <c r="C13" i="3" l="1"/>
  <c r="F12" i="3"/>
  <c r="E12" i="3" s="1"/>
  <c r="D11" i="3"/>
  <c r="F11" i="3" s="1"/>
  <c r="C13" i="5"/>
  <c r="E5" i="2"/>
  <c r="D3" i="1"/>
  <c r="D11" i="1" l="1"/>
  <c r="F5" i="2"/>
  <c r="E4" i="2"/>
  <c r="E11" i="3"/>
  <c r="E9" i="3" s="1"/>
  <c r="F9" i="3"/>
  <c r="F4" i="2" l="1"/>
  <c r="L5" i="2"/>
  <c r="L4" i="2" s="1"/>
  <c r="J5" i="2"/>
  <c r="J4" i="2" s="1"/>
  <c r="K5" i="2"/>
  <c r="K4" i="2" s="1"/>
  <c r="C9" i="3"/>
  <c r="F8" i="3"/>
  <c r="F18" i="3"/>
  <c r="F19" i="3" s="1"/>
  <c r="E8" i="3"/>
  <c r="E18" i="3"/>
  <c r="E19" i="3" s="1"/>
  <c r="E23" i="3" s="1"/>
  <c r="D11" i="4" l="1"/>
  <c r="J9" i="2"/>
  <c r="D16" i="1"/>
  <c r="D10" i="6"/>
  <c r="L9" i="2"/>
  <c r="D10" i="5"/>
  <c r="K9" i="2"/>
  <c r="D41" i="5" s="1"/>
  <c r="D11" i="5" l="1"/>
  <c r="F11" i="5" s="1"/>
  <c r="E11" i="5" s="1"/>
  <c r="F10" i="5"/>
  <c r="D9" i="5"/>
  <c r="D37" i="4"/>
  <c r="D13" i="1"/>
  <c r="F10" i="6"/>
  <c r="D9" i="6"/>
  <c r="D11" i="6"/>
  <c r="F11" i="6" s="1"/>
  <c r="E11" i="6" s="1"/>
  <c r="D10" i="4"/>
  <c r="D12" i="4"/>
  <c r="F12" i="4" s="1"/>
  <c r="E12" i="4" s="1"/>
  <c r="F11" i="4"/>
  <c r="E11" i="4" l="1"/>
  <c r="E10" i="4" s="1"/>
  <c r="F10" i="4"/>
  <c r="D18" i="5"/>
  <c r="D21" i="5"/>
  <c r="E35" i="5" s="1"/>
  <c r="D22" i="6"/>
  <c r="D18" i="6"/>
  <c r="F9" i="6"/>
  <c r="E10" i="6"/>
  <c r="E9" i="6" s="1"/>
  <c r="E10" i="5"/>
  <c r="E9" i="5" s="1"/>
  <c r="F9" i="5"/>
  <c r="D21" i="4"/>
  <c r="E33" i="4" s="1"/>
  <c r="D19" i="4"/>
  <c r="C9" i="6" l="1"/>
  <c r="F8" i="6"/>
  <c r="F18" i="6"/>
  <c r="F22" i="6" s="1"/>
  <c r="C9" i="5"/>
  <c r="F8" i="5"/>
  <c r="F18" i="5"/>
  <c r="F21" i="5" s="1"/>
  <c r="F19" i="4"/>
  <c r="F21" i="4" s="1"/>
  <c r="C10" i="4"/>
  <c r="F9" i="4"/>
  <c r="E8" i="5"/>
  <c r="E18" i="5"/>
  <c r="E21" i="5" s="1"/>
  <c r="E34" i="5" s="1"/>
  <c r="E38" i="5" s="1"/>
  <c r="E9" i="4"/>
  <c r="E19" i="4"/>
  <c r="E21" i="4" s="1"/>
  <c r="F34" i="4" s="1"/>
  <c r="G34" i="4" s="1"/>
  <c r="E8" i="6"/>
  <c r="E18" i="6"/>
  <c r="E22" i="6" s="1"/>
</calcChain>
</file>

<file path=xl/sharedStrings.xml><?xml version="1.0" encoding="utf-8"?>
<sst xmlns="http://schemas.openxmlformats.org/spreadsheetml/2006/main" count="330" uniqueCount="144">
  <si>
    <t>План по замене приборов учета на 2026 год в соотсветствии с требованиями законодательства (Федеральный закон от 27.12.2018 № 522-ФЗ)</t>
  </si>
  <si>
    <t>№ п/п</t>
  </si>
  <si>
    <t xml:space="preserve">Наименование </t>
  </si>
  <si>
    <t>Количество, шт. План в рамках возможных объемов финансирования мероприятия в условиях ограничения роста тарифов для населения _2026 (утверждено)</t>
  </si>
  <si>
    <t>Количество, шт. План в рамках возможных объемов финансирования мероприятия в условиях ограничения роста тарифов для населения _2026 (скорр)</t>
  </si>
  <si>
    <t>Однофазные (индивидуальные) приборы учета всего в т.ч.</t>
  </si>
  <si>
    <t>1.1.</t>
  </si>
  <si>
    <t>Истекает МПИ (до 2026 года)</t>
  </si>
  <si>
    <t>1.2.</t>
  </si>
  <si>
    <t>Приборы учета отсутствуют (нормативщики)</t>
  </si>
  <si>
    <t>1.3.</t>
  </si>
  <si>
    <t>Истекает МПИ (в 2026 и ранее, перечень прилагается)   юр. лица в МКД</t>
  </si>
  <si>
    <t>1.4.</t>
  </si>
  <si>
    <t>Приборы учета - выход из строя (аврийный запас - по опыту работы в 2023-2024 гг.)</t>
  </si>
  <si>
    <t>Трехфазные приборы учета:</t>
  </si>
  <si>
    <t>2.1.</t>
  </si>
  <si>
    <t>2.2.</t>
  </si>
  <si>
    <t>Итого приборов на 2026 год</t>
  </si>
  <si>
    <t>План по замене приборов учета на 2027-2029 гг. в соотсветствии с требованиями законодательства (Федеральный закон от 27.12.2018 № 522-ФЗ)</t>
  </si>
  <si>
    <t>Количество приборов учета, МПИ истек на 01.01.2026, шт.</t>
  </si>
  <si>
    <t>Количество приборов учета, МПИ истекает в 2026, шт.</t>
  </si>
  <si>
    <t>План замены на 2026 год  (в рамках возможных объемов финансирования мероприятия в условиях ограничения роста тарифов для населения), шт.</t>
  </si>
  <si>
    <t>Количество приборов учета, МПИ истек на 01.01.2027( с учетом замен в 2026 году), шт.</t>
  </si>
  <si>
    <t>Количество приборов учета, МПИ истекает в 2027,шт.</t>
  </si>
  <si>
    <t>Количество приборов учета, МПИ истекает в 2028,шт.</t>
  </si>
  <si>
    <t>Количество приборов учета, МПИ истекает в 2029,шт.</t>
  </si>
  <si>
    <t>План по замене (установке) приборов учета</t>
  </si>
  <si>
    <t>Количество, шт. План _2027</t>
  </si>
  <si>
    <t>Количество, шт. План _2028</t>
  </si>
  <si>
    <t>Количество, шт. План _2029</t>
  </si>
  <si>
    <t>Истекает МПИ (Перечени прилагаются, распределяем реальную потребность в заменах на 01.01.2027 на 3 года периода действия ИП 2027-2029)</t>
  </si>
  <si>
    <t>Приборы учета - выход из строя (аврийный запас - по опыту работы в 2023-2025 гг.)</t>
  </si>
  <si>
    <t>Итого на год</t>
  </si>
  <si>
    <t>Приложение № 2.1</t>
  </si>
  <si>
    <t xml:space="preserve">Создание интеллектуальной системы учета электрической энергии (мощности) в многоквартирных домах      (L_KSK_5.1)                                                                                                                                                             </t>
  </si>
  <si>
    <t>План расходов на 2026 год</t>
  </si>
  <si>
    <t>Наименование мероприятия проекта</t>
  </si>
  <si>
    <t>Расходы на 1 единицу согласно КП (сметному расчету) с учетом НДС, руб.</t>
  </si>
  <si>
    <t>Количество приборов, оборудования (материалов), шт.(ед.) план на 2026 год</t>
  </si>
  <si>
    <t>Финансовая потребность, тыс. руб. без учета НДС</t>
  </si>
  <si>
    <t>Финансовая потребность, тыс. руб. с НДС - 22 %</t>
  </si>
  <si>
    <t>Примечание (обоснование)</t>
  </si>
  <si>
    <t>1.</t>
  </si>
  <si>
    <t xml:space="preserve">Расходы на ПО для организации ИСУ 
</t>
  </si>
  <si>
    <t>1.2</t>
  </si>
  <si>
    <t>Обновление ПО  "Пирамида 2.0" до актуальной версии с целью обеспечения работы ИСУ (ежегодно)</t>
  </si>
  <si>
    <t xml:space="preserve">Технико-коммерческое предложение № 881 от 8 апреля 2026 г  (обновление для обеспечения работы ИСУ)  ООО "АСТЭК" </t>
  </si>
  <si>
    <t>1.3</t>
  </si>
  <si>
    <t xml:space="preserve">
ПО "Пирамида 2.0" ( расширение доступа на 20 000 точек с учетом исполнения инвестиционной прогаммы в 2025-2026 гг., а также принятых приборов учета от застройщиков), НДС не облагается</t>
  </si>
  <si>
    <t xml:space="preserve">Технико-коммерческое предложение № 881 от 8 апреля 2026 г   ООО "АСТЭК" </t>
  </si>
  <si>
    <t>2.</t>
  </si>
  <si>
    <t>Расходы на приобретение приборов учета, сответствующих требованиям законодательтва (Правила мин.функционала ИСУ, ПП РФ от 19.06.2020 N890) и их установку</t>
  </si>
  <si>
    <t>Однофазные приборы учета</t>
  </si>
  <si>
    <t>2.1.1</t>
  </si>
  <si>
    <t>Однофазные приборы учета (СЕ208 R7.849.2.OG.QUVLF GS01 Spds)</t>
  </si>
  <si>
    <t>на основании КП ООО Энергомера-Ценр исх. № 36 от  18.03.2026 (средня цена с учетом подходящих технических характеристик)</t>
  </si>
  <si>
    <t>2.1.2</t>
  </si>
  <si>
    <t>Работы по замене 1 ф прибора учета (не включают дополнительные расходные материалы и оборудование, в том числе шкафы учета, автоматические выключатели и работы по их установке )</t>
  </si>
  <si>
    <t>Сметный расчет в ценах 1 кв. 2026 года ресурсно-индексный метод</t>
  </si>
  <si>
    <t>2.1.3</t>
  </si>
  <si>
    <t>Сборка и установка 1 ф шкафа учета включая стоимость  материалов без учета стоимости прибора учета</t>
  </si>
  <si>
    <t>Трехфазные приборы учета</t>
  </si>
  <si>
    <t>2.2.1</t>
  </si>
  <si>
    <t>Трехфазные (общедомовые) СЕ308 R34.749.OG.QYUVLFZ GS01 Spds  5-80A</t>
  </si>
  <si>
    <t>2.2.2</t>
  </si>
  <si>
    <t>Трехфазные (общедомовые)  СЕ308 R34.543.OAG.SYUVLFZ GS01 Spds  5-10A</t>
  </si>
  <si>
    <t>2.2.3</t>
  </si>
  <si>
    <t>Работы по замене 3 ф прибора учета (не включают дополнительные расходные материалы и оборудование, в том числе шкафы учета, трансформаторы тока, автоматические выключатели и работы по их установке )</t>
  </si>
  <si>
    <t>2.2.4</t>
  </si>
  <si>
    <t>Сборка и установка 3 ф шкафа учета со стоимостью  материалов без учета стоимости прибора учета</t>
  </si>
  <si>
    <t>Итого расходы на 2026 год в ценах 1 квартала 2026 года</t>
  </si>
  <si>
    <t xml:space="preserve">Расходы на 2026 год </t>
  </si>
  <si>
    <t>Приложение № 2.2</t>
  </si>
  <si>
    <t>План расходов на 2027 год</t>
  </si>
  <si>
    <t>Количество приборов, оборудования (материалов), шт.(ед.) план на 2027 год</t>
  </si>
  <si>
    <t>Финансовая потребность, тыс. руб. с НДС</t>
  </si>
  <si>
    <t>1.1</t>
  </si>
  <si>
    <t>ТКП 672 от 19.03.2026 ООО "АСТЭК" (обновление для обеспечения работы ИСУ)</t>
  </si>
  <si>
    <t xml:space="preserve">
ПО "Пирамида 2.0" ( расширение доступа на 20 000 точек с учетом исполнения инвестиционной прогаммы в 2027 году, а также принятых приборов учета от застройщиков), НДС не облагается</t>
  </si>
  <si>
    <t>ТКП 672 от 19.03.2026 ООО "АСТЭК"</t>
  </si>
  <si>
    <t>Неисключительное право на ПО «Пирамида 2.0 Расширение платформы»</t>
  </si>
  <si>
    <t>Итого расходы на 2027 год в ценах 2026 года</t>
  </si>
  <si>
    <t>4</t>
  </si>
  <si>
    <t xml:space="preserve">ИЦП по подразделу "Строительство" на 2027 год (Прогноз социально-экономического развития Российской Федерации на 2026 год и на плановый период 2027 и 2028 годов  от 26.09.2025 (базовый))
</t>
  </si>
  <si>
    <t>5</t>
  </si>
  <si>
    <t>Расходы на 2027 год с учетом ИЦП</t>
  </si>
  <si>
    <t>Индексы -дефляторы Министерства экономического развития  по строке (ИЦП "Строительство")</t>
  </si>
  <si>
    <t>https://www.economy.gov.ru/material/directions/makroec/prognozy_socialno_ekonomicheskogo_razvitiya/prognoz_socialno_ekonomicheskogo_razvitiya_rf_na_2026_god_i_na_planovyy_period_2027_i_2028_godov.html</t>
  </si>
  <si>
    <t>Прогноз социально-экономического развития Российской Федерации на 2026 год и на плановый период 2027 и 2028 годов  от 26.09.2025 (базовый)</t>
  </si>
  <si>
    <t>Приложение № 2.3</t>
  </si>
  <si>
    <t>План расходов на 2028 год</t>
  </si>
  <si>
    <t>Количество приборов, оборудования (материалов), шт.(ед.) план на 2028 год</t>
  </si>
  <si>
    <t xml:space="preserve">
ПО "Пирамида 2.0" ( расширение доступа на 20 000 точек с учетом исполнения инвестиционной прогаммы в 2028 году, а также принятых приборов учета от застройщиков), НДС не облагается</t>
  </si>
  <si>
    <t>Итого расходы на 2028 год в ценах 2026 года</t>
  </si>
  <si>
    <t xml:space="preserve">ИЦП по подразделу "Строительство" на 2028 год (Прогноз социально-экономического развития Российской Федерации на 2026 год и на плановый период 2027 и 2028 годов  от 26.09.2025 (базовый))
</t>
  </si>
  <si>
    <t>Расходы на 2028 год с учетом ИЦП</t>
  </si>
  <si>
    <t>Приложение № 2.4</t>
  </si>
  <si>
    <t>План расходов на 2029 год</t>
  </si>
  <si>
    <t>Количество приборов, оборудования (материалов), шт.(ед.) план на 2029 год</t>
  </si>
  <si>
    <t xml:space="preserve">
ПО "Пирамида 2.0" ( расширение доступа на 20 000 точек с учетом исполнения инвестиционной прогаммы в 2029 году, а также принятых приборов учета от застройщиков), НДС не облагается</t>
  </si>
  <si>
    <t>Итого расходы на 2029 год в ценах 2026 года</t>
  </si>
  <si>
    <t>6</t>
  </si>
  <si>
    <t xml:space="preserve">ИЦП по подразделу "Строительство" на 2029 год (Прогноз социально-экономического развития Российской Федерации на 2026 год и на плановый период 2027 и 2028 годов  от 26.09.2025 (базовый))
</t>
  </si>
  <si>
    <t>7</t>
  </si>
  <si>
    <t>Расходы на 2029 год с учетом ИЦП</t>
  </si>
  <si>
    <t>Приложение № 3</t>
  </si>
  <si>
    <t>Постановление Департамента государственного регулирования цен и тарифов Костромской области от ПОСТАНОВЛЕНИЕ от 27 ноября 2024 г. N 24/319 Об установлении стандартизированных тарифных ставок и формул платы за технологическое присоединение к распределительным электрическим сетям сетевых организаций на территории Костромской области на 2025 год</t>
  </si>
  <si>
    <t xml:space="preserve">Постановление Департамента государственного регулирования цен и тарифов Костромской области от 01.12.2025 N 25/211
"Об установлении стандартизированных тарифных ставок и формул платы за технологическое присоединение к распределительным электрическим сетям сетевых организаций на территории Костромской области на 2026 год"
</t>
  </si>
  <si>
    <t>Расчет нормативов предельного объема финансовых потребностей на реализацию мероприятий по организации коммерческого учета</t>
  </si>
  <si>
    <t>Обозначение</t>
  </si>
  <si>
    <t>Наименование</t>
  </si>
  <si>
    <t>2025 год</t>
  </si>
  <si>
    <t>2026 год</t>
  </si>
  <si>
    <t>2027 год</t>
  </si>
  <si>
    <t>2028 год</t>
  </si>
  <si>
    <t>Установленные  стандартизированные тарифные ставки на покрытие расходов на обеспечение средствами коммерческого учета электрической энергии, руб./точку учета</t>
  </si>
  <si>
    <t>средства коммерческого учета электрической энергии (мощности) однофазные прямого включения</t>
  </si>
  <si>
    <t>х</t>
  </si>
  <si>
    <t>средства коммерческого учета электрической энергии (мощности) трехфазные прямого включения</t>
  </si>
  <si>
    <t>1.4</t>
  </si>
  <si>
    <t>средства коммерческого учета электрической энергии (мощности) трехфазные полукосвенного включения</t>
  </si>
  <si>
    <t>1.5</t>
  </si>
  <si>
    <t>средства коммерческого учета электрической энергии (мощности) трехфазные косвенного включения</t>
  </si>
  <si>
    <t>2</t>
  </si>
  <si>
    <t>Индексы</t>
  </si>
  <si>
    <t>2.1</t>
  </si>
  <si>
    <t>фактический ИЦП  за год i-1</t>
  </si>
  <si>
    <t>2.2</t>
  </si>
  <si>
    <t>прогнозный ИЦП за год i-1, указанный в базовом варианте прогноза СЭР РФ в году i-1</t>
  </si>
  <si>
    <t>2.3</t>
  </si>
  <si>
    <t>прогнозный ИЦП  за год i, указанный в базовом варианте прогноза СЭР РФ в году i</t>
  </si>
  <si>
    <t>2.4</t>
  </si>
  <si>
    <t>прогнозный ИЦП за год i, указанный в базовом варианте прогноза СЭР РФ в году i-1</t>
  </si>
  <si>
    <t>2.5</t>
  </si>
  <si>
    <t>прогнозный ИЦП  на каждый год от i+1 до n, указанный в базовом варианте прогноза СЭР РФ в году i</t>
  </si>
  <si>
    <t>3</t>
  </si>
  <si>
    <t>Понижающий коэффициент</t>
  </si>
  <si>
    <t xml:space="preserve">Применяется в отношении общих (квартирных), комнатных приборов учета электрической энергии </t>
  </si>
  <si>
    <t xml:space="preserve">Нормативы предельного объема финансовых потребностей, руб./точку учета </t>
  </si>
  <si>
    <t>4.1</t>
  </si>
  <si>
    <t>4.2</t>
  </si>
  <si>
    <t>4.3</t>
  </si>
  <si>
    <t>4.4</t>
  </si>
  <si>
    <t>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</si>
</sst>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00"/>
    <numFmt numFmtId="165" formatCode="#,##0.000"/>
    <numFmt numFmtId="166" formatCode="0.0000000"/>
    <numFmt numFmtId="167" formatCode="0.00000000"/>
    <numFmt numFmtId="168" formatCode="0.0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3"/>
      <color theme="1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E3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5" fillId="0" borderId="0"/>
    <xf numFmtId="0" fontId="2" fillId="0" borderId="0"/>
    <xf numFmtId="0" fontId="8" fillId="0" borderId="0"/>
    <xf numFmtId="0" fontId="1" fillId="0" borderId="0"/>
    <xf numFmtId="0" fontId="2" fillId="0" borderId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/>
    <xf numFmtId="0" fontId="1" fillId="0" borderId="0"/>
  </cellStyleXfs>
  <cellXfs count="174">
    <xf numFmtId="0" fontId="0" fillId="0" borderId="0" xfId="0"/>
    <xf numFmtId="0" fontId="3" fillId="0" borderId="0" xfId="1" applyFont="1" applyAlignment="1">
      <alignment horizontal="center" wrapText="1"/>
    </xf>
    <xf numFmtId="0" fontId="4" fillId="0" borderId="0" xfId="1" applyFont="1"/>
    <xf numFmtId="0" fontId="4" fillId="0" borderId="1" xfId="1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left" vertical="center" wrapText="1"/>
    </xf>
    <xf numFmtId="3" fontId="3" fillId="2" borderId="1" xfId="2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left" vertical="center" wrapText="1"/>
    </xf>
    <xf numFmtId="3" fontId="4" fillId="2" borderId="1" xfId="2" applyNumberFormat="1" applyFont="1" applyFill="1" applyBorder="1" applyAlignment="1">
      <alignment horizontal="center" vertical="center" wrapText="1"/>
    </xf>
    <xf numFmtId="3" fontId="4" fillId="0" borderId="1" xfId="2" applyNumberFormat="1" applyFont="1" applyBorder="1" applyAlignment="1">
      <alignment horizontal="center" vertical="center" wrapText="1"/>
    </xf>
    <xf numFmtId="3" fontId="4" fillId="0" borderId="0" xfId="1" applyNumberFormat="1" applyFont="1"/>
    <xf numFmtId="0" fontId="4" fillId="0" borderId="1" xfId="1" applyFont="1" applyBorder="1"/>
    <xf numFmtId="3" fontId="4" fillId="0" borderId="1" xfId="1" applyNumberFormat="1" applyFont="1" applyBorder="1" applyAlignment="1">
      <alignment horizontal="center"/>
    </xf>
    <xf numFmtId="49" fontId="4" fillId="0" borderId="1" xfId="1" applyNumberFormat="1" applyFont="1" applyBorder="1" applyAlignment="1">
      <alignment horizontal="center"/>
    </xf>
    <xf numFmtId="49" fontId="3" fillId="0" borderId="1" xfId="1" applyNumberFormat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1" xfId="1" applyFont="1" applyBorder="1"/>
    <xf numFmtId="0" fontId="3" fillId="0" borderId="0" xfId="1" applyFont="1"/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7" fillId="0" borderId="0" xfId="1" applyFont="1"/>
    <xf numFmtId="0" fontId="4" fillId="0" borderId="2" xfId="1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wrapText="1"/>
    </xf>
    <xf numFmtId="0" fontId="3" fillId="0" borderId="4" xfId="1" applyFont="1" applyBorder="1" applyAlignment="1">
      <alignment horizontal="center" wrapText="1"/>
    </xf>
    <xf numFmtId="0" fontId="4" fillId="0" borderId="5" xfId="1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/>
    </xf>
    <xf numFmtId="3" fontId="3" fillId="0" borderId="1" xfId="2" applyNumberFormat="1" applyFont="1" applyBorder="1" applyAlignment="1">
      <alignment horizontal="center" vertical="center" wrapText="1"/>
    </xf>
    <xf numFmtId="3" fontId="3" fillId="2" borderId="6" xfId="2" applyNumberFormat="1" applyFont="1" applyFill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/>
    </xf>
    <xf numFmtId="3" fontId="4" fillId="0" borderId="6" xfId="2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wrapText="1"/>
    </xf>
    <xf numFmtId="3" fontId="4" fillId="0" borderId="1" xfId="1" applyNumberFormat="1" applyFont="1" applyBorder="1"/>
    <xf numFmtId="3" fontId="4" fillId="2" borderId="6" xfId="2" applyNumberFormat="1" applyFont="1" applyFill="1" applyBorder="1" applyAlignment="1">
      <alignment horizontal="center" vertical="center" wrapText="1"/>
    </xf>
    <xf numFmtId="3" fontId="4" fillId="0" borderId="6" xfId="1" applyNumberFormat="1" applyFont="1" applyBorder="1" applyAlignment="1">
      <alignment horizontal="center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/>
    <xf numFmtId="3" fontId="3" fillId="0" borderId="8" xfId="1" applyNumberFormat="1" applyFont="1" applyBorder="1"/>
    <xf numFmtId="3" fontId="3" fillId="2" borderId="8" xfId="2" applyNumberFormat="1" applyFont="1" applyFill="1" applyBorder="1" applyAlignment="1">
      <alignment horizontal="center" vertical="center" wrapText="1"/>
    </xf>
    <xf numFmtId="3" fontId="3" fillId="2" borderId="9" xfId="2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2" fillId="0" borderId="0" xfId="3"/>
    <xf numFmtId="0" fontId="9" fillId="0" borderId="0" xfId="4" applyFont="1" applyAlignment="1">
      <alignment horizontal="right" vertical="top"/>
    </xf>
    <xf numFmtId="0" fontId="10" fillId="0" borderId="0" xfId="5" applyFont="1" applyAlignment="1">
      <alignment horizontal="center" vertical="center" wrapText="1"/>
    </xf>
    <xf numFmtId="0" fontId="11" fillId="0" borderId="10" xfId="5" applyFont="1" applyBorder="1" applyAlignment="1">
      <alignment horizontal="center" vertical="center" wrapText="1"/>
    </xf>
    <xf numFmtId="0" fontId="12" fillId="0" borderId="2" xfId="3" applyFont="1" applyBorder="1" applyAlignment="1">
      <alignment horizontal="center" vertical="center" wrapText="1"/>
    </xf>
    <xf numFmtId="0" fontId="12" fillId="0" borderId="3" xfId="3" applyFont="1" applyBorder="1" applyAlignment="1">
      <alignment horizontal="center" vertical="center"/>
    </xf>
    <xf numFmtId="0" fontId="12" fillId="0" borderId="3" xfId="3" applyFont="1" applyBorder="1" applyAlignment="1">
      <alignment horizontal="center" vertical="center" wrapText="1"/>
    </xf>
    <xf numFmtId="0" fontId="13" fillId="0" borderId="4" xfId="3" applyFont="1" applyBorder="1" applyAlignment="1">
      <alignment horizontal="center" vertical="center" wrapText="1"/>
    </xf>
    <xf numFmtId="0" fontId="14" fillId="0" borderId="0" xfId="3" applyFont="1"/>
    <xf numFmtId="49" fontId="9" fillId="3" borderId="5" xfId="3" applyNumberFormat="1" applyFont="1" applyFill="1" applyBorder="1" applyAlignment="1">
      <alignment horizontal="center"/>
    </xf>
    <xf numFmtId="0" fontId="10" fillId="3" borderId="1" xfId="1" applyFont="1" applyFill="1" applyBorder="1" applyAlignment="1">
      <alignment horizontal="left" vertical="center" wrapText="1"/>
    </xf>
    <xf numFmtId="0" fontId="15" fillId="3" borderId="1" xfId="3" applyFont="1" applyFill="1" applyBorder="1" applyAlignment="1">
      <alignment horizontal="center" vertical="center" wrapText="1"/>
    </xf>
    <xf numFmtId="4" fontId="10" fillId="3" borderId="1" xfId="3" applyNumberFormat="1" applyFont="1" applyFill="1" applyBorder="1" applyAlignment="1">
      <alignment horizontal="center" vertical="center" wrapText="1"/>
    </xf>
    <xf numFmtId="0" fontId="12" fillId="3" borderId="6" xfId="3" applyFont="1" applyFill="1" applyBorder="1" applyAlignment="1">
      <alignment horizontal="center" vertical="center" wrapText="1"/>
    </xf>
    <xf numFmtId="0" fontId="16" fillId="0" borderId="1" xfId="3" applyFont="1" applyBorder="1" applyAlignment="1">
      <alignment horizontal="center" vertical="center" wrapText="1"/>
    </xf>
    <xf numFmtId="0" fontId="16" fillId="0" borderId="1" xfId="3" applyFont="1" applyBorder="1" applyAlignment="1">
      <alignment horizontal="left" vertical="center" wrapText="1"/>
    </xf>
    <xf numFmtId="0" fontId="15" fillId="2" borderId="1" xfId="3" applyFont="1" applyFill="1" applyBorder="1" applyAlignment="1">
      <alignment horizontal="center" vertical="center" wrapText="1"/>
    </xf>
    <xf numFmtId="4" fontId="17" fillId="2" borderId="1" xfId="1" applyNumberFormat="1" applyFont="1" applyFill="1" applyBorder="1" applyAlignment="1">
      <alignment horizontal="center" vertical="center" wrapText="1"/>
    </xf>
    <xf numFmtId="0" fontId="12" fillId="2" borderId="6" xfId="3" applyFont="1" applyFill="1" applyBorder="1" applyAlignment="1">
      <alignment horizontal="left" vertical="center" wrapText="1"/>
    </xf>
    <xf numFmtId="0" fontId="10" fillId="3" borderId="1" xfId="3" applyFont="1" applyFill="1" applyBorder="1" applyAlignment="1">
      <alignment horizontal="left" vertical="center" wrapText="1"/>
    </xf>
    <xf numFmtId="164" fontId="2" fillId="0" borderId="0" xfId="3" applyNumberFormat="1"/>
    <xf numFmtId="3" fontId="10" fillId="3" borderId="1" xfId="3" applyNumberFormat="1" applyFont="1" applyFill="1" applyBorder="1" applyAlignment="1">
      <alignment horizontal="center" vertical="center" wrapText="1"/>
    </xf>
    <xf numFmtId="4" fontId="2" fillId="0" borderId="0" xfId="3" applyNumberFormat="1"/>
    <xf numFmtId="4" fontId="16" fillId="2" borderId="1" xfId="3" applyNumberFormat="1" applyFont="1" applyFill="1" applyBorder="1" applyAlignment="1">
      <alignment horizontal="center" vertical="center"/>
    </xf>
    <xf numFmtId="3" fontId="16" fillId="2" borderId="1" xfId="3" applyNumberFormat="1" applyFont="1" applyFill="1" applyBorder="1" applyAlignment="1">
      <alignment horizontal="center" vertical="center"/>
    </xf>
    <xf numFmtId="165" fontId="12" fillId="2" borderId="6" xfId="3" applyNumberFormat="1" applyFont="1" applyFill="1" applyBorder="1" applyAlignment="1">
      <alignment vertical="center" wrapText="1"/>
    </xf>
    <xf numFmtId="0" fontId="16" fillId="0" borderId="1" xfId="3" applyFont="1" applyBorder="1" applyAlignment="1">
      <alignment wrapText="1"/>
    </xf>
    <xf numFmtId="4" fontId="18" fillId="2" borderId="1" xfId="3" applyNumberFormat="1" applyFont="1" applyFill="1" applyBorder="1" applyAlignment="1">
      <alignment horizontal="center" vertical="center"/>
    </xf>
    <xf numFmtId="3" fontId="10" fillId="3" borderId="1" xfId="3" applyNumberFormat="1" applyFont="1" applyFill="1" applyBorder="1" applyAlignment="1">
      <alignment horizontal="center" vertical="center"/>
    </xf>
    <xf numFmtId="4" fontId="10" fillId="3" borderId="1" xfId="3" applyNumberFormat="1" applyFont="1" applyFill="1" applyBorder="1" applyAlignment="1">
      <alignment horizontal="center" vertical="center"/>
    </xf>
    <xf numFmtId="165" fontId="12" fillId="3" borderId="6" xfId="3" applyNumberFormat="1" applyFont="1" applyFill="1" applyBorder="1" applyAlignment="1">
      <alignment horizontal="center" vertical="center"/>
    </xf>
    <xf numFmtId="4" fontId="12" fillId="0" borderId="1" xfId="3" applyNumberFormat="1" applyFont="1" applyBorder="1" applyAlignment="1">
      <alignment horizontal="center" vertical="center"/>
    </xf>
    <xf numFmtId="3" fontId="12" fillId="0" borderId="1" xfId="3" applyNumberFormat="1" applyFont="1" applyBorder="1" applyAlignment="1">
      <alignment horizontal="center" vertical="center"/>
    </xf>
    <xf numFmtId="4" fontId="16" fillId="0" borderId="1" xfId="3" applyNumberFormat="1" applyFont="1" applyBorder="1" applyAlignment="1">
      <alignment horizontal="center" vertical="center"/>
    </xf>
    <xf numFmtId="165" fontId="12" fillId="0" borderId="6" xfId="3" applyNumberFormat="1" applyFont="1" applyBorder="1" applyAlignment="1">
      <alignment vertical="center" wrapText="1"/>
    </xf>
    <xf numFmtId="0" fontId="10" fillId="3" borderId="1" xfId="3" applyFont="1" applyFill="1" applyBorder="1"/>
    <xf numFmtId="0" fontId="15" fillId="3" borderId="1" xfId="3" applyFont="1" applyFill="1" applyBorder="1"/>
    <xf numFmtId="3" fontId="15" fillId="3" borderId="1" xfId="3" applyNumberFormat="1" applyFont="1" applyFill="1" applyBorder="1" applyAlignment="1">
      <alignment horizontal="center"/>
    </xf>
    <xf numFmtId="4" fontId="10" fillId="3" borderId="1" xfId="3" applyNumberFormat="1" applyFont="1" applyFill="1" applyBorder="1" applyAlignment="1">
      <alignment horizontal="center"/>
    </xf>
    <xf numFmtId="165" fontId="19" fillId="3" borderId="6" xfId="3" applyNumberFormat="1" applyFont="1" applyFill="1" applyBorder="1" applyAlignment="1">
      <alignment horizontal="center"/>
    </xf>
    <xf numFmtId="49" fontId="9" fillId="3" borderId="7" xfId="3" applyNumberFormat="1" applyFont="1" applyFill="1" applyBorder="1" applyAlignment="1">
      <alignment horizontal="center" vertical="center"/>
    </xf>
    <xf numFmtId="0" fontId="10" fillId="3" borderId="8" xfId="3" applyFont="1" applyFill="1" applyBorder="1" applyAlignment="1">
      <alignment horizontal="left" vertical="center"/>
    </xf>
    <xf numFmtId="0" fontId="15" fillId="3" borderId="8" xfId="3" applyFont="1" applyFill="1" applyBorder="1"/>
    <xf numFmtId="3" fontId="10" fillId="3" borderId="8" xfId="3" applyNumberFormat="1" applyFont="1" applyFill="1" applyBorder="1" applyAlignment="1">
      <alignment horizontal="center" vertical="center" wrapText="1"/>
    </xf>
    <xf numFmtId="4" fontId="10" fillId="3" borderId="8" xfId="3" applyNumberFormat="1" applyFont="1" applyFill="1" applyBorder="1" applyAlignment="1">
      <alignment horizontal="center" vertical="center"/>
    </xf>
    <xf numFmtId="165" fontId="19" fillId="3" borderId="9" xfId="3" applyNumberFormat="1" applyFont="1" applyFill="1" applyBorder="1" applyAlignment="1">
      <alignment horizontal="center"/>
    </xf>
    <xf numFmtId="0" fontId="12" fillId="0" borderId="0" xfId="3" applyFont="1"/>
    <xf numFmtId="0" fontId="4" fillId="0" borderId="0" xfId="3" applyFont="1"/>
    <xf numFmtId="0" fontId="4" fillId="0" borderId="0" xfId="0" applyFont="1" applyAlignment="1">
      <alignment horizontal="left" wrapText="1"/>
    </xf>
    <xf numFmtId="166" fontId="2" fillId="0" borderId="0" xfId="3" applyNumberFormat="1"/>
    <xf numFmtId="167" fontId="2" fillId="0" borderId="0" xfId="3" applyNumberFormat="1"/>
    <xf numFmtId="0" fontId="11" fillId="0" borderId="0" xfId="5" applyFont="1" applyAlignment="1">
      <alignment horizontal="center" vertical="center" wrapText="1"/>
    </xf>
    <xf numFmtId="49" fontId="16" fillId="0" borderId="5" xfId="3" applyNumberFormat="1" applyFont="1" applyBorder="1" applyAlignment="1">
      <alignment horizontal="center" vertical="center" wrapText="1"/>
    </xf>
    <xf numFmtId="0" fontId="16" fillId="0" borderId="5" xfId="3" applyFont="1" applyBorder="1" applyAlignment="1">
      <alignment horizontal="center" vertical="center" wrapText="1"/>
    </xf>
    <xf numFmtId="4" fontId="12" fillId="2" borderId="1" xfId="3" applyNumberFormat="1" applyFont="1" applyFill="1" applyBorder="1" applyAlignment="1">
      <alignment horizontal="center" vertical="center"/>
    </xf>
    <xf numFmtId="165" fontId="10" fillId="3" borderId="1" xfId="3" applyNumberFormat="1" applyFont="1" applyFill="1" applyBorder="1" applyAlignment="1">
      <alignment horizontal="center"/>
    </xf>
    <xf numFmtId="0" fontId="12" fillId="0" borderId="1" xfId="1" applyFont="1" applyBorder="1"/>
    <xf numFmtId="0" fontId="12" fillId="0" borderId="1" xfId="6" applyFont="1" applyBorder="1" applyAlignment="1">
      <alignment horizontal="center"/>
    </xf>
    <xf numFmtId="0" fontId="12" fillId="0" borderId="0" xfId="1" applyFont="1" applyAlignment="1">
      <alignment horizontal="center"/>
    </xf>
    <xf numFmtId="0" fontId="2" fillId="0" borderId="0" xfId="1" applyAlignment="1">
      <alignment horizontal="center"/>
    </xf>
    <xf numFmtId="4" fontId="2" fillId="0" borderId="0" xfId="1" applyNumberFormat="1"/>
    <xf numFmtId="0" fontId="2" fillId="0" borderId="0" xfId="1"/>
    <xf numFmtId="0" fontId="12" fillId="0" borderId="1" xfId="1" applyFont="1" applyBorder="1" applyAlignment="1">
      <alignment horizontal="center"/>
    </xf>
    <xf numFmtId="0" fontId="12" fillId="0" borderId="1" xfId="1" applyFont="1" applyBorder="1" applyAlignment="1">
      <alignment wrapText="1"/>
    </xf>
    <xf numFmtId="4" fontId="12" fillId="0" borderId="1" xfId="4" applyNumberFormat="1" applyFont="1" applyBorder="1" applyAlignment="1">
      <alignment horizontal="center" vertical="center"/>
    </xf>
    <xf numFmtId="4" fontId="2" fillId="0" borderId="0" xfId="1" applyNumberFormat="1" applyAlignment="1">
      <alignment horizontal="center"/>
    </xf>
    <xf numFmtId="0" fontId="20" fillId="0" borderId="0" xfId="7" applyAlignment="1">
      <alignment horizontal="center"/>
    </xf>
    <xf numFmtId="0" fontId="21" fillId="0" borderId="0" xfId="8" applyAlignment="1"/>
    <xf numFmtId="4" fontId="21" fillId="0" borderId="0" xfId="8" applyNumberFormat="1" applyAlignment="1"/>
    <xf numFmtId="0" fontId="3" fillId="0" borderId="0" xfId="6" applyFont="1" applyAlignment="1">
      <alignment wrapText="1"/>
    </xf>
    <xf numFmtId="0" fontId="3" fillId="0" borderId="0" xfId="1" applyFont="1" applyAlignment="1">
      <alignment wrapText="1"/>
    </xf>
    <xf numFmtId="0" fontId="16" fillId="0" borderId="0" xfId="1" applyFont="1" applyAlignment="1">
      <alignment horizontal="left" wrapText="1"/>
    </xf>
    <xf numFmtId="167" fontId="4" fillId="0" borderId="0" xfId="3" applyNumberFormat="1" applyFont="1"/>
    <xf numFmtId="3" fontId="2" fillId="0" borderId="0" xfId="3" applyNumberFormat="1"/>
    <xf numFmtId="49" fontId="9" fillId="3" borderId="5" xfId="3" applyNumberFormat="1" applyFont="1" applyFill="1" applyBorder="1" applyAlignment="1">
      <alignment horizontal="center" vertical="center"/>
    </xf>
    <xf numFmtId="0" fontId="10" fillId="3" borderId="1" xfId="3" applyFont="1" applyFill="1" applyBorder="1" applyAlignment="1">
      <alignment horizontal="left" vertical="center"/>
    </xf>
    <xf numFmtId="0" fontId="15" fillId="3" borderId="1" xfId="3" applyFont="1" applyFill="1" applyBorder="1" applyAlignment="1">
      <alignment horizontal="center" vertical="center"/>
    </xf>
    <xf numFmtId="3" fontId="15" fillId="3" borderId="1" xfId="3" applyNumberFormat="1" applyFont="1" applyFill="1" applyBorder="1" applyAlignment="1">
      <alignment horizontal="center" vertical="center"/>
    </xf>
    <xf numFmtId="165" fontId="10" fillId="3" borderId="1" xfId="3" applyNumberFormat="1" applyFont="1" applyFill="1" applyBorder="1" applyAlignment="1">
      <alignment horizontal="center" vertical="center"/>
    </xf>
    <xf numFmtId="165" fontId="19" fillId="3" borderId="6" xfId="3" applyNumberFormat="1" applyFont="1" applyFill="1" applyBorder="1" applyAlignment="1">
      <alignment horizontal="center" vertical="center"/>
    </xf>
    <xf numFmtId="0" fontId="15" fillId="3" borderId="11" xfId="3" applyFont="1" applyFill="1" applyBorder="1" applyAlignment="1">
      <alignment horizontal="center" vertical="center"/>
    </xf>
    <xf numFmtId="3" fontId="15" fillId="3" borderId="11" xfId="3" applyNumberFormat="1" applyFont="1" applyFill="1" applyBorder="1" applyAlignment="1">
      <alignment horizontal="center" vertical="center"/>
    </xf>
    <xf numFmtId="165" fontId="10" fillId="3" borderId="11" xfId="3" applyNumberFormat="1" applyFont="1" applyFill="1" applyBorder="1" applyAlignment="1">
      <alignment horizontal="center" vertical="center"/>
    </xf>
    <xf numFmtId="165" fontId="19" fillId="3" borderId="12" xfId="3" applyNumberFormat="1" applyFont="1" applyFill="1" applyBorder="1" applyAlignment="1">
      <alignment horizontal="center" vertical="center"/>
    </xf>
    <xf numFmtId="0" fontId="12" fillId="0" borderId="0" xfId="9" applyFont="1"/>
    <xf numFmtId="0" fontId="19" fillId="0" borderId="0" xfId="9" applyFont="1" applyAlignment="1">
      <alignment horizontal="center"/>
    </xf>
    <xf numFmtId="0" fontId="12" fillId="0" borderId="0" xfId="9" applyFont="1" applyAlignment="1">
      <alignment horizontal="left" wrapText="1"/>
    </xf>
    <xf numFmtId="0" fontId="12" fillId="0" borderId="0" xfId="9" applyFont="1" applyAlignment="1">
      <alignment horizontal="center" wrapText="1"/>
    </xf>
    <xf numFmtId="0" fontId="19" fillId="4" borderId="1" xfId="9" applyFont="1" applyFill="1" applyBorder="1" applyAlignment="1">
      <alignment vertical="center"/>
    </xf>
    <xf numFmtId="0" fontId="19" fillId="4" borderId="1" xfId="9" applyFont="1" applyFill="1" applyBorder="1" applyAlignment="1">
      <alignment horizontal="center" vertical="center"/>
    </xf>
    <xf numFmtId="0" fontId="4" fillId="0" borderId="0" xfId="10" applyFont="1" applyAlignment="1">
      <alignment horizontal="left" wrapText="1"/>
    </xf>
    <xf numFmtId="0" fontId="19" fillId="5" borderId="1" xfId="9" applyFont="1" applyFill="1" applyBorder="1" applyAlignment="1">
      <alignment horizontal="center" vertical="center"/>
    </xf>
    <xf numFmtId="0" fontId="19" fillId="5" borderId="1" xfId="9" applyFont="1" applyFill="1" applyBorder="1" applyAlignment="1">
      <alignment horizontal="left" vertical="top" wrapText="1"/>
    </xf>
    <xf numFmtId="0" fontId="19" fillId="5" borderId="1" xfId="9" applyFont="1" applyFill="1" applyBorder="1"/>
    <xf numFmtId="0" fontId="19" fillId="0" borderId="0" xfId="9" applyFont="1"/>
    <xf numFmtId="49" fontId="12" fillId="0" borderId="1" xfId="9" applyNumberFormat="1" applyFont="1" applyBorder="1" applyAlignment="1">
      <alignment horizontal="center" vertical="center"/>
    </xf>
    <xf numFmtId="0" fontId="12" fillId="0" borderId="1" xfId="9" applyFont="1" applyBorder="1"/>
    <xf numFmtId="0" fontId="23" fillId="0" borderId="1" xfId="9" applyFont="1" applyBorder="1" applyAlignment="1">
      <alignment horizontal="center" wrapText="1"/>
    </xf>
    <xf numFmtId="4" fontId="12" fillId="0" borderId="1" xfId="9" applyNumberFormat="1" applyFont="1" applyBorder="1" applyAlignment="1">
      <alignment horizontal="center" vertical="center"/>
    </xf>
    <xf numFmtId="0" fontId="12" fillId="0" borderId="1" xfId="9" applyFont="1" applyBorder="1" applyAlignment="1">
      <alignment horizontal="center"/>
    </xf>
    <xf numFmtId="0" fontId="23" fillId="0" borderId="1" xfId="9" applyFont="1" applyBorder="1" applyAlignment="1">
      <alignment horizontal="center" wrapText="1"/>
    </xf>
    <xf numFmtId="4" fontId="12" fillId="0" borderId="1" xfId="9" applyNumberFormat="1" applyFont="1" applyBorder="1" applyAlignment="1">
      <alignment horizontal="center" vertical="center" wrapText="1"/>
    </xf>
    <xf numFmtId="49" fontId="19" fillId="5" borderId="1" xfId="9" applyNumberFormat="1" applyFont="1" applyFill="1" applyBorder="1" applyAlignment="1">
      <alignment horizontal="center" vertical="center"/>
    </xf>
    <xf numFmtId="0" fontId="24" fillId="5" borderId="1" xfId="9" applyFont="1" applyFill="1" applyBorder="1" applyAlignment="1">
      <alignment horizontal="center" wrapText="1"/>
    </xf>
    <xf numFmtId="4" fontId="19" fillId="5" borderId="1" xfId="9" applyNumberFormat="1" applyFont="1" applyFill="1" applyBorder="1"/>
    <xf numFmtId="168" fontId="12" fillId="2" borderId="1" xfId="9" applyNumberFormat="1" applyFont="1" applyFill="1" applyBorder="1"/>
    <xf numFmtId="0" fontId="12" fillId="2" borderId="1" xfId="9" applyFont="1" applyFill="1" applyBorder="1" applyAlignment="1">
      <alignment horizontal="center"/>
    </xf>
    <xf numFmtId="168" fontId="12" fillId="0" borderId="1" xfId="9" applyNumberFormat="1" applyFont="1" applyBorder="1"/>
    <xf numFmtId="49" fontId="19" fillId="6" borderId="11" xfId="9" applyNumberFormat="1" applyFont="1" applyFill="1" applyBorder="1" applyAlignment="1">
      <alignment horizontal="center" vertical="center"/>
    </xf>
    <xf numFmtId="0" fontId="19" fillId="6" borderId="11" xfId="9" applyFont="1" applyFill="1" applyBorder="1" applyAlignment="1">
      <alignment vertical="center"/>
    </xf>
    <xf numFmtId="0" fontId="24" fillId="6" borderId="11" xfId="9" applyFont="1" applyFill="1" applyBorder="1" applyAlignment="1">
      <alignment horizontal="center" wrapText="1"/>
    </xf>
    <xf numFmtId="0" fontId="19" fillId="6" borderId="13" xfId="9" applyFont="1" applyFill="1" applyBorder="1" applyAlignment="1">
      <alignment horizontal="center" vertical="center"/>
    </xf>
    <xf numFmtId="0" fontId="19" fillId="6" borderId="14" xfId="9" applyFont="1" applyFill="1" applyBorder="1" applyAlignment="1">
      <alignment horizontal="center" vertical="center"/>
    </xf>
    <xf numFmtId="0" fontId="19" fillId="6" borderId="15" xfId="9" applyFont="1" applyFill="1" applyBorder="1" applyAlignment="1">
      <alignment horizontal="center" vertical="center"/>
    </xf>
    <xf numFmtId="0" fontId="19" fillId="6" borderId="0" xfId="9" applyFont="1" applyFill="1"/>
    <xf numFmtId="49" fontId="19" fillId="7" borderId="16" xfId="9" applyNumberFormat="1" applyFont="1" applyFill="1" applyBorder="1" applyAlignment="1">
      <alignment horizontal="center" vertical="center"/>
    </xf>
    <xf numFmtId="0" fontId="19" fillId="7" borderId="17" xfId="9" applyFont="1" applyFill="1" applyBorder="1" applyAlignment="1">
      <alignment vertical="top"/>
    </xf>
    <xf numFmtId="0" fontId="19" fillId="7" borderId="18" xfId="9" applyFont="1" applyFill="1" applyBorder="1" applyAlignment="1">
      <alignment vertical="top"/>
    </xf>
    <xf numFmtId="49" fontId="12" fillId="0" borderId="19" xfId="9" applyNumberFormat="1" applyFont="1" applyBorder="1" applyAlignment="1">
      <alignment horizontal="center" vertical="center"/>
    </xf>
    <xf numFmtId="0" fontId="12" fillId="0" borderId="19" xfId="9" applyFont="1" applyBorder="1"/>
    <xf numFmtId="0" fontId="23" fillId="0" borderId="19" xfId="9" applyFont="1" applyBorder="1" applyAlignment="1">
      <alignment horizontal="center" wrapText="1"/>
    </xf>
    <xf numFmtId="4" fontId="19" fillId="7" borderId="19" xfId="9" applyNumberFormat="1" applyFont="1" applyFill="1" applyBorder="1"/>
    <xf numFmtId="4" fontId="19" fillId="7" borderId="1" xfId="9" applyNumberFormat="1" applyFont="1" applyFill="1" applyBorder="1"/>
    <xf numFmtId="4" fontId="19" fillId="2" borderId="1" xfId="9" applyNumberFormat="1" applyFont="1" applyFill="1" applyBorder="1"/>
    <xf numFmtId="4" fontId="19" fillId="0" borderId="1" xfId="9" applyNumberFormat="1" applyFont="1" applyBorder="1"/>
  </cellXfs>
  <cellStyles count="11">
    <cellStyle name="Гиперссылка 2" xfId="8" xr:uid="{9A069AFE-29A4-448A-8CDF-64D713C2F1F0}"/>
    <cellStyle name="Гиперссылка 3" xfId="7" xr:uid="{469ECCDB-8A8F-4D68-8C6D-0170CAD6A2D6}"/>
    <cellStyle name="Обычный" xfId="0" builtinId="0"/>
    <cellStyle name="Обычный 2" xfId="1" xr:uid="{76461AAB-F353-456D-B3FF-11AD2F8F8A47}"/>
    <cellStyle name="Обычный 2 10" xfId="6" xr:uid="{13FCCBF0-01EF-4256-A1FC-CAF8D9D216A0}"/>
    <cellStyle name="Обычный 2 2 2" xfId="3" xr:uid="{68CEF10F-0A6B-4A5A-9912-BF2973914E66}"/>
    <cellStyle name="Обычный 2 2 2 2" xfId="4" xr:uid="{5B9FFB49-A648-44AD-93CF-0E32A54FC9C3}"/>
    <cellStyle name="Обычный 2 3" xfId="2" xr:uid="{D34CECDB-4671-452C-A946-0B4442EA0F6A}"/>
    <cellStyle name="Обычный 21 4" xfId="10" xr:uid="{257C6733-2538-4744-991B-9776C538C072}"/>
    <cellStyle name="Обычный 3" xfId="5" xr:uid="{546735FC-F3A3-4A56-A237-7EAD6BCA954C}"/>
    <cellStyle name="Обычный 4 11" xfId="9" xr:uid="{40834AEC-4676-4776-A008-771DE650C8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wmf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wmf"/><Relationship Id="rId1" Type="http://schemas.openxmlformats.org/officeDocument/2006/relationships/image" Target="../media/image1.png"/><Relationship Id="rId6" Type="http://schemas.openxmlformats.org/officeDocument/2006/relationships/image" Target="../media/image6.wmf"/><Relationship Id="rId11" Type="http://schemas.openxmlformats.org/officeDocument/2006/relationships/image" Target="../media/image11.png"/><Relationship Id="rId5" Type="http://schemas.openxmlformats.org/officeDocument/2006/relationships/image" Target="../media/image5.wmf"/><Relationship Id="rId10" Type="http://schemas.openxmlformats.org/officeDocument/2006/relationships/image" Target="../media/image10.png"/><Relationship Id="rId4" Type="http://schemas.openxmlformats.org/officeDocument/2006/relationships/image" Target="../media/image4.wmf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152399</xdr:colOff>
      <xdr:row>7</xdr:row>
      <xdr:rowOff>95249</xdr:rowOff>
    </xdr:from>
    <xdr:to>
      <xdr:col>6</xdr:col>
      <xdr:colOff>729615</xdr:colOff>
      <xdr:row>7</xdr:row>
      <xdr:rowOff>447675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3366F28B-C5E3-4BB1-B5E7-EDDC0909E66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10424" y="3695699"/>
          <a:ext cx="577216" cy="352426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76201</xdr:colOff>
      <xdr:row>8</xdr:row>
      <xdr:rowOff>28576</xdr:rowOff>
    </xdr:from>
    <xdr:to>
      <xdr:col>1</xdr:col>
      <xdr:colOff>685801</xdr:colOff>
      <xdr:row>8</xdr:row>
      <xdr:rowOff>287656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8298FE09-3A2B-4725-80D3-B819B6373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93" t="-267" r="-93" b="-267"/>
        <a:stretch>
          <a:fillRect/>
        </a:stretch>
      </xdr:blipFill>
      <xdr:spPr bwMode="auto">
        <a:xfrm>
          <a:off x="685801" y="4171951"/>
          <a:ext cx="609600" cy="25908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95250</xdr:colOff>
      <xdr:row>9</xdr:row>
      <xdr:rowOff>47625</xdr:rowOff>
    </xdr:from>
    <xdr:to>
      <xdr:col>1</xdr:col>
      <xdr:colOff>781050</xdr:colOff>
      <xdr:row>9</xdr:row>
      <xdr:rowOff>285750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826F8868-A923-48B6-87FB-0A76451EC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93" t="-267" r="-93" b="-267"/>
        <a:stretch>
          <a:fillRect/>
        </a:stretch>
      </xdr:blipFill>
      <xdr:spPr bwMode="auto">
        <a:xfrm>
          <a:off x="704850" y="4991100"/>
          <a:ext cx="685800" cy="238125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161925</xdr:colOff>
      <xdr:row>10</xdr:row>
      <xdr:rowOff>57150</xdr:rowOff>
    </xdr:from>
    <xdr:to>
      <xdr:col>1</xdr:col>
      <xdr:colOff>628650</xdr:colOff>
      <xdr:row>10</xdr:row>
      <xdr:rowOff>295275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B02D2A2-9FFD-46FF-AE06-B79F4D4C8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" t="-267" r="-136" b="-267"/>
        <a:stretch>
          <a:fillRect/>
        </a:stretch>
      </xdr:blipFill>
      <xdr:spPr bwMode="auto">
        <a:xfrm>
          <a:off x="771525" y="5391150"/>
          <a:ext cx="466725" cy="238125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85725</xdr:colOff>
      <xdr:row>11</xdr:row>
      <xdr:rowOff>219075</xdr:rowOff>
    </xdr:from>
    <xdr:to>
      <xdr:col>1</xdr:col>
      <xdr:colOff>771525</xdr:colOff>
      <xdr:row>11</xdr:row>
      <xdr:rowOff>457200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E48D106E-8272-4B6F-8CBB-6C3083D8B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93" t="-267" r="-93" b="-267"/>
        <a:stretch>
          <a:fillRect/>
        </a:stretch>
      </xdr:blipFill>
      <xdr:spPr bwMode="auto">
        <a:xfrm>
          <a:off x="695325" y="5915025"/>
          <a:ext cx="685800" cy="238125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133350</xdr:colOff>
      <xdr:row>12</xdr:row>
      <xdr:rowOff>142875</xdr:rowOff>
    </xdr:from>
    <xdr:to>
      <xdr:col>1</xdr:col>
      <xdr:colOff>590550</xdr:colOff>
      <xdr:row>12</xdr:row>
      <xdr:rowOff>381000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350B5D1E-1E23-498B-8719-637258A17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9" t="-267" r="-139" b="-267"/>
        <a:stretch>
          <a:fillRect/>
        </a:stretch>
      </xdr:blipFill>
      <xdr:spPr bwMode="auto">
        <a:xfrm>
          <a:off x="742950" y="6600825"/>
          <a:ext cx="457200" cy="2381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1</xdr:col>
      <xdr:colOff>114300</xdr:colOff>
      <xdr:row>14</xdr:row>
      <xdr:rowOff>38100</xdr:rowOff>
    </xdr:from>
    <xdr:to>
      <xdr:col>1</xdr:col>
      <xdr:colOff>685800</xdr:colOff>
      <xdr:row>14</xdr:row>
      <xdr:rowOff>342900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CB1C0D78-42E6-439A-8394-DCD60C9475BA}"/>
            </a:ext>
          </a:extLst>
        </xdr:cNvPr>
        <xdr:cNvPicPr/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7820025"/>
          <a:ext cx="5715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104775</xdr:colOff>
      <xdr:row>15</xdr:row>
      <xdr:rowOff>28575</xdr:rowOff>
    </xdr:from>
    <xdr:to>
      <xdr:col>1</xdr:col>
      <xdr:colOff>910590</xdr:colOff>
      <xdr:row>15</xdr:row>
      <xdr:rowOff>339090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6A636AFA-3C0C-404A-A892-59B63D547B0C}"/>
            </a:ext>
          </a:extLst>
        </xdr:cNvPr>
        <xdr:cNvPicPr/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" y="8305800"/>
          <a:ext cx="805815" cy="3105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114300</xdr:colOff>
      <xdr:row>16</xdr:row>
      <xdr:rowOff>9525</xdr:rowOff>
    </xdr:from>
    <xdr:to>
      <xdr:col>1</xdr:col>
      <xdr:colOff>803910</xdr:colOff>
      <xdr:row>16</xdr:row>
      <xdr:rowOff>308610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B59D69A8-025A-457D-A3E7-823DD561A28E}"/>
            </a:ext>
          </a:extLst>
        </xdr:cNvPr>
        <xdr:cNvPicPr/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9096375"/>
          <a:ext cx="689610" cy="2990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142875</xdr:colOff>
      <xdr:row>17</xdr:row>
      <xdr:rowOff>95250</xdr:rowOff>
    </xdr:from>
    <xdr:to>
      <xdr:col>1</xdr:col>
      <xdr:colOff>948690</xdr:colOff>
      <xdr:row>17</xdr:row>
      <xdr:rowOff>409575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B8C47BED-6E83-4633-AE1A-120B2D8F5F4A}"/>
            </a:ext>
          </a:extLst>
        </xdr:cNvPr>
        <xdr:cNvPicPr/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" y="10001250"/>
          <a:ext cx="805815" cy="3143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123825</xdr:colOff>
      <xdr:row>18</xdr:row>
      <xdr:rowOff>28575</xdr:rowOff>
    </xdr:from>
    <xdr:to>
      <xdr:col>1</xdr:col>
      <xdr:colOff>689610</xdr:colOff>
      <xdr:row>18</xdr:row>
      <xdr:rowOff>339090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3AD2C534-EB78-4597-BF9A-6F4931F90264}"/>
            </a:ext>
          </a:extLst>
        </xdr:cNvPr>
        <xdr:cNvPicPr/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" y="10858500"/>
          <a:ext cx="565785" cy="3105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47625</xdr:colOff>
      <xdr:row>20</xdr:row>
      <xdr:rowOff>200025</xdr:rowOff>
    </xdr:from>
    <xdr:to>
      <xdr:col>3</xdr:col>
      <xdr:colOff>643890</xdr:colOff>
      <xdr:row>20</xdr:row>
      <xdr:rowOff>800100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C1F325A8-4CB1-4D54-B1C1-201379B32DF0}"/>
            </a:ext>
          </a:extLst>
        </xdr:cNvPr>
        <xdr:cNvPicPr/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2696825"/>
          <a:ext cx="4472940" cy="6000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76201</xdr:colOff>
      <xdr:row>21</xdr:row>
      <xdr:rowOff>28576</xdr:rowOff>
    </xdr:from>
    <xdr:to>
      <xdr:col>1</xdr:col>
      <xdr:colOff>685801</xdr:colOff>
      <xdr:row>21</xdr:row>
      <xdr:rowOff>287656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ED529E89-78A5-44C3-AD12-023638C93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93" t="-267" r="-93" b="-267"/>
        <a:stretch>
          <a:fillRect/>
        </a:stretch>
      </xdr:blipFill>
      <xdr:spPr bwMode="auto">
        <a:xfrm>
          <a:off x="685801" y="13439776"/>
          <a:ext cx="609600" cy="25908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95250</xdr:colOff>
      <xdr:row>22</xdr:row>
      <xdr:rowOff>47625</xdr:rowOff>
    </xdr:from>
    <xdr:to>
      <xdr:col>1</xdr:col>
      <xdr:colOff>781050</xdr:colOff>
      <xdr:row>22</xdr:row>
      <xdr:rowOff>285750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78B34DA9-1A23-41ED-B8DA-32DC8C163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93" t="-267" r="-93" b="-267"/>
        <a:stretch>
          <a:fillRect/>
        </a:stretch>
      </xdr:blipFill>
      <xdr:spPr bwMode="auto">
        <a:xfrm>
          <a:off x="704850" y="14173200"/>
          <a:ext cx="685800" cy="238125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161925</xdr:colOff>
      <xdr:row>23</xdr:row>
      <xdr:rowOff>57150</xdr:rowOff>
    </xdr:from>
    <xdr:to>
      <xdr:col>1</xdr:col>
      <xdr:colOff>628650</xdr:colOff>
      <xdr:row>23</xdr:row>
      <xdr:rowOff>295275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0A8DB941-6491-45A7-9E2F-EDC56F4A9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" t="-267" r="-136" b="-267"/>
        <a:stretch>
          <a:fillRect/>
        </a:stretch>
      </xdr:blipFill>
      <xdr:spPr bwMode="auto">
        <a:xfrm>
          <a:off x="771525" y="14687550"/>
          <a:ext cx="466725" cy="238125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85725</xdr:colOff>
      <xdr:row>24</xdr:row>
      <xdr:rowOff>219075</xdr:rowOff>
    </xdr:from>
    <xdr:to>
      <xdr:col>1</xdr:col>
      <xdr:colOff>771525</xdr:colOff>
      <xdr:row>24</xdr:row>
      <xdr:rowOff>457200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BF6F3ECB-49D0-4946-8A49-596DFFE11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93" t="-267" r="-93" b="-267"/>
        <a:stretch>
          <a:fillRect/>
        </a:stretch>
      </xdr:blipFill>
      <xdr:spPr bwMode="auto">
        <a:xfrm>
          <a:off x="695325" y="15401925"/>
          <a:ext cx="685800" cy="238125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133350</xdr:colOff>
      <xdr:row>25</xdr:row>
      <xdr:rowOff>142875</xdr:rowOff>
    </xdr:from>
    <xdr:to>
      <xdr:col>1</xdr:col>
      <xdr:colOff>590550</xdr:colOff>
      <xdr:row>25</xdr:row>
      <xdr:rowOff>381000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8E9AFB6A-576D-4FD5-B6EC-34527CDC0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9" t="-267" r="-139" b="-267"/>
        <a:stretch>
          <a:fillRect/>
        </a:stretch>
      </xdr:blipFill>
      <xdr:spPr bwMode="auto">
        <a:xfrm>
          <a:off x="742950" y="16068675"/>
          <a:ext cx="457200" cy="238125"/>
        </a:xfrm>
        <a:prstGeom prst="rect">
          <a:avLst/>
        </a:prstGeom>
        <a:solidFill>
          <a:srgbClr val="FFFFFF"/>
        </a:solidFill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economy.gov.ru/material/directions/makroec/prognozy_socialno_ekonomicheskogo_razvitiya/prognoz_socialno_ekonomicheskogo_razvitiya_rf_na_2026_god_i_na_planovyy_period_2027_i_2028_godov.html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economy.gov.ru/material/directions/makroec/prognozy_socialno_ekonomicheskogo_razvitiya/prognoz_socialno_ekonomicheskogo_razvitiya_rf_na_2026_god_i_na_planovyy_period_2027_i_2028_godov.html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economy.gov.ru/material/directions/makroec/prognozy_socialno_ekonomicheskogo_razvitiya/prognoz_socialno_ekonomicheskogo_razvitiya_rf_na_2026_god_i_na_planovyy_period_2027_i_2028_godov.html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2DD40-FA4C-46E8-9B61-F3B78D40971D}">
  <sheetPr>
    <pageSetUpPr fitToPage="1"/>
  </sheetPr>
  <dimension ref="A1:AMC18"/>
  <sheetViews>
    <sheetView tabSelected="1" view="pageBreakPreview" zoomScaleNormal="100" zoomScaleSheetLayoutView="100" workbookViewId="0">
      <selection activeCell="L5" sqref="L5"/>
    </sheetView>
  </sheetViews>
  <sheetFormatPr defaultColWidth="8.85546875" defaultRowHeight="15.75" x14ac:dyDescent="0.25"/>
  <cols>
    <col min="1" max="1" width="8.5703125" style="2" customWidth="1"/>
    <col min="2" max="2" width="86.28515625" style="2" customWidth="1"/>
    <col min="3" max="3" width="37.140625" style="2" customWidth="1"/>
    <col min="4" max="4" width="36.7109375" style="2" customWidth="1"/>
    <col min="5" max="1017" width="8.85546875" style="2"/>
    <col min="1018" max="16384" width="8.85546875" style="23"/>
  </cols>
  <sheetData>
    <row r="1" spans="1:6" ht="63.75" customHeight="1" x14ac:dyDescent="0.25">
      <c r="A1" s="1" t="s">
        <v>0</v>
      </c>
      <c r="B1" s="1"/>
      <c r="C1" s="1"/>
      <c r="D1" s="1"/>
    </row>
    <row r="2" spans="1:6" ht="104.25" customHeight="1" x14ac:dyDescent="0.25">
      <c r="A2" s="3" t="s">
        <v>1</v>
      </c>
      <c r="B2" s="4" t="s">
        <v>2</v>
      </c>
      <c r="C2" s="5" t="s">
        <v>3</v>
      </c>
      <c r="D2" s="5" t="s">
        <v>4</v>
      </c>
    </row>
    <row r="3" spans="1:6" x14ac:dyDescent="0.25">
      <c r="A3" s="6">
        <v>1</v>
      </c>
      <c r="B3" s="7" t="s">
        <v>5</v>
      </c>
      <c r="C3" s="8">
        <v>8200</v>
      </c>
      <c r="D3" s="8">
        <f>D4+D5+D6+D7</f>
        <v>8200</v>
      </c>
    </row>
    <row r="4" spans="1:6" x14ac:dyDescent="0.25">
      <c r="A4" s="9" t="s">
        <v>6</v>
      </c>
      <c r="B4" s="10" t="s">
        <v>7</v>
      </c>
      <c r="C4" s="11">
        <v>5865</v>
      </c>
      <c r="D4" s="12">
        <f>'Расходы 2026  ИСУ '!D10-D6-D7-D5</f>
        <v>6895</v>
      </c>
      <c r="F4" s="13"/>
    </row>
    <row r="5" spans="1:6" s="2" customFormat="1" x14ac:dyDescent="0.25">
      <c r="A5" s="9" t="s">
        <v>8</v>
      </c>
      <c r="B5" s="10" t="s">
        <v>9</v>
      </c>
      <c r="C5" s="11">
        <v>1200</v>
      </c>
      <c r="D5" s="12">
        <f>305-D6</f>
        <v>170</v>
      </c>
    </row>
    <row r="6" spans="1:6" x14ac:dyDescent="0.25">
      <c r="A6" s="9" t="s">
        <v>10</v>
      </c>
      <c r="B6" s="14" t="s">
        <v>11</v>
      </c>
      <c r="C6" s="11">
        <v>135</v>
      </c>
      <c r="D6" s="15">
        <f>C6</f>
        <v>135</v>
      </c>
    </row>
    <row r="7" spans="1:6" x14ac:dyDescent="0.25">
      <c r="A7" s="16" t="s">
        <v>12</v>
      </c>
      <c r="B7" s="14" t="s">
        <v>13</v>
      </c>
      <c r="C7" s="11">
        <v>1000</v>
      </c>
      <c r="D7" s="15">
        <f>C7</f>
        <v>1000</v>
      </c>
    </row>
    <row r="8" spans="1:6" x14ac:dyDescent="0.25">
      <c r="A8" s="17">
        <v>2</v>
      </c>
      <c r="B8" s="7" t="s">
        <v>14</v>
      </c>
      <c r="C8" s="8">
        <v>682</v>
      </c>
      <c r="D8" s="8">
        <f>D9+D10</f>
        <v>682</v>
      </c>
    </row>
    <row r="9" spans="1:6" x14ac:dyDescent="0.25">
      <c r="A9" s="16" t="s">
        <v>15</v>
      </c>
      <c r="B9" s="14" t="s">
        <v>13</v>
      </c>
      <c r="C9" s="11">
        <v>500</v>
      </c>
      <c r="D9" s="15">
        <f>C9</f>
        <v>500</v>
      </c>
    </row>
    <row r="10" spans="1:6" x14ac:dyDescent="0.25">
      <c r="A10" s="16" t="s">
        <v>16</v>
      </c>
      <c r="B10" s="14" t="s">
        <v>11</v>
      </c>
      <c r="C10" s="11">
        <v>182</v>
      </c>
      <c r="D10" s="15">
        <f>C10</f>
        <v>182</v>
      </c>
    </row>
    <row r="11" spans="1:6" x14ac:dyDescent="0.25">
      <c r="A11" s="18">
        <v>3</v>
      </c>
      <c r="B11" s="19" t="s">
        <v>17</v>
      </c>
      <c r="C11" s="8">
        <v>8882</v>
      </c>
      <c r="D11" s="8">
        <f>D8+D3</f>
        <v>8882</v>
      </c>
    </row>
    <row r="12" spans="1:6" x14ac:dyDescent="0.25">
      <c r="A12" s="20"/>
    </row>
    <row r="13" spans="1:6" ht="78.75" hidden="1" customHeight="1" x14ac:dyDescent="0.25">
      <c r="A13" s="21"/>
      <c r="B13" s="21"/>
      <c r="C13" s="22"/>
      <c r="D13" s="13">
        <f>D11+'План приборы 2027_2029'!J9+'План приборы 2027_2029'!K9+'План приборы 2027_2029'!L9</f>
        <v>89818</v>
      </c>
    </row>
    <row r="14" spans="1:6" hidden="1" x14ac:dyDescent="0.25"/>
    <row r="15" spans="1:6" hidden="1" x14ac:dyDescent="0.25"/>
    <row r="16" spans="1:6" hidden="1" x14ac:dyDescent="0.25">
      <c r="D16" s="13">
        <f>D3+'План приборы 2027_2029'!J4+'План приборы 2027_2029'!K4+'План приборы 2027_2029'!L4</f>
        <v>87636</v>
      </c>
    </row>
    <row r="17" spans="4:4" hidden="1" x14ac:dyDescent="0.25"/>
    <row r="18" spans="4:4" hidden="1" x14ac:dyDescent="0.25">
      <c r="D18" s="13"/>
    </row>
  </sheetData>
  <mergeCells count="2">
    <mergeCell ref="A1:D1"/>
    <mergeCell ref="A13:B13"/>
  </mergeCells>
  <pageMargins left="0.70866141732283472" right="0.70866141732283472" top="0.74803149606299213" bottom="0.74803149606299213" header="0.51181102362204722" footer="0.51181102362204722"/>
  <pageSetup paperSize="9" scale="77" firstPageNumber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B12D1-3FD7-4147-874D-5948A3D68172}">
  <sheetPr>
    <pageSetUpPr fitToPage="1"/>
  </sheetPr>
  <dimension ref="A1:AML17"/>
  <sheetViews>
    <sheetView view="pageBreakPreview" topLeftCell="A16" zoomScaleNormal="100" zoomScaleSheetLayoutView="100" workbookViewId="0">
      <selection sqref="A1:L1"/>
    </sheetView>
  </sheetViews>
  <sheetFormatPr defaultColWidth="8.85546875" defaultRowHeight="15.75" x14ac:dyDescent="0.25"/>
  <cols>
    <col min="1" max="1" width="8.28515625" style="2" customWidth="1"/>
    <col min="2" max="2" width="41.28515625" style="2" customWidth="1"/>
    <col min="3" max="3" width="19.28515625" style="2" customWidth="1"/>
    <col min="4" max="4" width="17" style="2" customWidth="1"/>
    <col min="5" max="5" width="28.5703125" style="2" customWidth="1"/>
    <col min="6" max="6" width="24.5703125" style="2" customWidth="1"/>
    <col min="7" max="7" width="18.7109375" style="2" customWidth="1"/>
    <col min="8" max="8" width="22.7109375" style="2" customWidth="1"/>
    <col min="9" max="9" width="23.85546875" style="2" customWidth="1"/>
    <col min="10" max="10" width="15.42578125" style="2" customWidth="1"/>
    <col min="11" max="11" width="14.28515625" style="2" customWidth="1"/>
    <col min="12" max="12" width="14.85546875" style="2" customWidth="1"/>
    <col min="13" max="1025" width="8.85546875" style="2"/>
    <col min="1026" max="16384" width="8.85546875" style="23"/>
  </cols>
  <sheetData>
    <row r="1" spans="1:14 1026:1026" s="2" customFormat="1" ht="63.75" customHeight="1" thickBot="1" x14ac:dyDescent="0.3">
      <c r="A1" s="1" t="s">
        <v>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AML1" s="23"/>
    </row>
    <row r="2" spans="1:14 1026:1026" s="2" customFormat="1" ht="63.75" customHeight="1" x14ac:dyDescent="0.25">
      <c r="A2" s="24" t="s">
        <v>1</v>
      </c>
      <c r="B2" s="25" t="s">
        <v>2</v>
      </c>
      <c r="C2" s="26" t="s">
        <v>19</v>
      </c>
      <c r="D2" s="26" t="s">
        <v>20</v>
      </c>
      <c r="E2" s="26" t="s">
        <v>21</v>
      </c>
      <c r="F2" s="26" t="s">
        <v>22</v>
      </c>
      <c r="G2" s="26" t="s">
        <v>23</v>
      </c>
      <c r="H2" s="26" t="s">
        <v>24</v>
      </c>
      <c r="I2" s="26" t="s">
        <v>25</v>
      </c>
      <c r="J2" s="27" t="s">
        <v>26</v>
      </c>
      <c r="K2" s="27"/>
      <c r="L2" s="28"/>
      <c r="AML2" s="23"/>
    </row>
    <row r="3" spans="1:14 1026:1026" s="2" customFormat="1" ht="104.25" customHeight="1" x14ac:dyDescent="0.25">
      <c r="A3" s="29"/>
      <c r="B3" s="30"/>
      <c r="C3" s="31"/>
      <c r="D3" s="31"/>
      <c r="E3" s="31"/>
      <c r="F3" s="31"/>
      <c r="G3" s="31"/>
      <c r="H3" s="31"/>
      <c r="I3" s="31"/>
      <c r="J3" s="32" t="s">
        <v>27</v>
      </c>
      <c r="K3" s="32" t="s">
        <v>28</v>
      </c>
      <c r="L3" s="33" t="s">
        <v>29</v>
      </c>
      <c r="AML3" s="23"/>
    </row>
    <row r="4" spans="1:14 1026:1026" s="2" customFormat="1" ht="31.5" x14ac:dyDescent="0.25">
      <c r="A4" s="34">
        <v>1</v>
      </c>
      <c r="B4" s="7" t="s">
        <v>5</v>
      </c>
      <c r="C4" s="35">
        <f>C5</f>
        <v>60906</v>
      </c>
      <c r="D4" s="35">
        <f>D5</f>
        <v>4150</v>
      </c>
      <c r="E4" s="35">
        <f t="shared" ref="E4" si="0">E5</f>
        <v>6895</v>
      </c>
      <c r="F4" s="35">
        <f>F5</f>
        <v>58161</v>
      </c>
      <c r="G4" s="35">
        <f t="shared" ref="G4:I4" si="1">G5</f>
        <v>4314</v>
      </c>
      <c r="H4" s="35">
        <f t="shared" si="1"/>
        <v>5537</v>
      </c>
      <c r="I4" s="35">
        <f t="shared" si="1"/>
        <v>8424</v>
      </c>
      <c r="J4" s="8">
        <f>J5+J6</f>
        <v>24701</v>
      </c>
      <c r="K4" s="8">
        <f>K5+K6</f>
        <v>25924</v>
      </c>
      <c r="L4" s="36">
        <f>L5+L6</f>
        <v>28811</v>
      </c>
      <c r="AML4" s="23"/>
    </row>
    <row r="5" spans="1:14 1026:1026" s="2" customFormat="1" ht="68.25" customHeight="1" x14ac:dyDescent="0.25">
      <c r="A5" s="37" t="s">
        <v>6</v>
      </c>
      <c r="B5" s="10" t="s">
        <v>30</v>
      </c>
      <c r="C5" s="12">
        <v>60906</v>
      </c>
      <c r="D5" s="12">
        <v>4150</v>
      </c>
      <c r="E5" s="12">
        <f>'План приборы 2026'!D4</f>
        <v>6895</v>
      </c>
      <c r="F5" s="12">
        <f>C5+D5-E5</f>
        <v>58161</v>
      </c>
      <c r="G5" s="12">
        <v>4314</v>
      </c>
      <c r="H5" s="12">
        <v>5537</v>
      </c>
      <c r="I5" s="12">
        <v>8424</v>
      </c>
      <c r="J5" s="11">
        <f>F5/3+G5</f>
        <v>23701</v>
      </c>
      <c r="K5" s="11">
        <f>F5/3+H5</f>
        <v>24924</v>
      </c>
      <c r="L5" s="38">
        <f>F5/3+I5</f>
        <v>27811</v>
      </c>
      <c r="N5" s="13"/>
      <c r="AML5" s="23"/>
    </row>
    <row r="6" spans="1:14 1026:1026" s="2" customFormat="1" ht="72.75" customHeight="1" x14ac:dyDescent="0.25">
      <c r="A6" s="37" t="s">
        <v>8</v>
      </c>
      <c r="B6" s="39" t="s">
        <v>31</v>
      </c>
      <c r="C6" s="40"/>
      <c r="D6" s="14"/>
      <c r="E6" s="14"/>
      <c r="F6" s="14"/>
      <c r="G6" s="14"/>
      <c r="H6" s="14"/>
      <c r="I6" s="14"/>
      <c r="J6" s="11">
        <v>1000</v>
      </c>
      <c r="K6" s="11">
        <v>1000</v>
      </c>
      <c r="L6" s="41">
        <f>K6</f>
        <v>1000</v>
      </c>
    </row>
    <row r="7" spans="1:14 1026:1026" s="2" customFormat="1" x14ac:dyDescent="0.25">
      <c r="A7" s="34">
        <v>2</v>
      </c>
      <c r="B7" s="7" t="s">
        <v>14</v>
      </c>
      <c r="C7" s="35">
        <f>'План приборы 2026'!C10</f>
        <v>182</v>
      </c>
      <c r="D7" s="7"/>
      <c r="E7" s="35">
        <f>C7</f>
        <v>182</v>
      </c>
      <c r="F7" s="35"/>
      <c r="G7" s="7"/>
      <c r="H7" s="7"/>
      <c r="I7" s="7"/>
      <c r="J7" s="8">
        <f>J8</f>
        <v>500</v>
      </c>
      <c r="K7" s="8">
        <f t="shared" ref="K7:L7" si="2">K8</f>
        <v>500</v>
      </c>
      <c r="L7" s="36">
        <f t="shared" si="2"/>
        <v>500</v>
      </c>
    </row>
    <row r="8" spans="1:14 1026:1026" s="2" customFormat="1" ht="55.5" customHeight="1" x14ac:dyDescent="0.25">
      <c r="A8" s="37" t="s">
        <v>15</v>
      </c>
      <c r="B8" s="39" t="s">
        <v>31</v>
      </c>
      <c r="C8" s="40"/>
      <c r="D8" s="14"/>
      <c r="E8" s="14"/>
      <c r="F8" s="14"/>
      <c r="G8" s="14"/>
      <c r="H8" s="14"/>
      <c r="I8" s="14"/>
      <c r="J8" s="11">
        <v>500</v>
      </c>
      <c r="K8" s="11">
        <v>500</v>
      </c>
      <c r="L8" s="42">
        <f>K8</f>
        <v>500</v>
      </c>
    </row>
    <row r="9" spans="1:14 1026:1026" s="2" customFormat="1" ht="16.5" thickBot="1" x14ac:dyDescent="0.3">
      <c r="A9" s="43">
        <v>3</v>
      </c>
      <c r="B9" s="44" t="s">
        <v>32</v>
      </c>
      <c r="C9" s="45"/>
      <c r="D9" s="44"/>
      <c r="E9" s="44"/>
      <c r="F9" s="44"/>
      <c r="G9" s="44"/>
      <c r="H9" s="44"/>
      <c r="I9" s="44"/>
      <c r="J9" s="46">
        <f>J7+J4</f>
        <v>25201</v>
      </c>
      <c r="K9" s="46">
        <f>K7+K4</f>
        <v>26424</v>
      </c>
      <c r="L9" s="47">
        <f>L7+L4</f>
        <v>29311</v>
      </c>
    </row>
    <row r="10" spans="1:14 1026:1026" s="2" customFormat="1" x14ac:dyDescent="0.25">
      <c r="A10" s="20"/>
    </row>
    <row r="11" spans="1:14 1026:1026" s="2" customFormat="1" ht="78.75" customHeight="1" x14ac:dyDescent="0.25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22"/>
      <c r="L11" s="13"/>
    </row>
    <row r="16" spans="1:14 1026:1026" s="2" customFormat="1" x14ac:dyDescent="0.25">
      <c r="L16" s="13"/>
    </row>
    <row r="17" spans="10:10" x14ac:dyDescent="0.25">
      <c r="J17" s="13"/>
    </row>
  </sheetData>
  <mergeCells count="11">
    <mergeCell ref="J2:L2"/>
    <mergeCell ref="A1:L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0866141732283472" right="0.70866141732283472" top="0.74803149606299213" bottom="0.74803149606299213" header="0.51181102362204722" footer="0.51181102362204722"/>
  <pageSetup paperSize="9" scale="52" firstPageNumber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F0747-16A2-45AA-B828-2553BE821A58}">
  <sheetPr>
    <pageSetUpPr fitToPage="1"/>
  </sheetPr>
  <dimension ref="A1:H32"/>
  <sheetViews>
    <sheetView view="pageBreakPreview" zoomScaleNormal="75" zoomScaleSheetLayoutView="100" workbookViewId="0">
      <selection activeCell="C13" sqref="C13"/>
    </sheetView>
  </sheetViews>
  <sheetFormatPr defaultRowHeight="12.75" x14ac:dyDescent="0.2"/>
  <cols>
    <col min="1" max="1" width="10.140625" style="49" bestFit="1" customWidth="1"/>
    <col min="2" max="2" width="108.140625" style="49" customWidth="1"/>
    <col min="3" max="3" width="25.140625" style="49" customWidth="1"/>
    <col min="4" max="4" width="15.28515625" style="49" customWidth="1"/>
    <col min="5" max="5" width="21.7109375" style="49" bestFit="1" customWidth="1"/>
    <col min="6" max="6" width="20.28515625" style="49" customWidth="1"/>
    <col min="7" max="7" width="39" style="49" customWidth="1"/>
    <col min="8" max="8" width="16.140625" style="49" customWidth="1"/>
    <col min="9" max="256" width="9.140625" style="49"/>
    <col min="257" max="257" width="6.140625" style="49" bestFit="1" customWidth="1"/>
    <col min="258" max="258" width="108.140625" style="49" customWidth="1"/>
    <col min="259" max="259" width="17.7109375" style="49" customWidth="1"/>
    <col min="260" max="260" width="15.28515625" style="49" customWidth="1"/>
    <col min="261" max="261" width="21.7109375" style="49" bestFit="1" customWidth="1"/>
    <col min="262" max="262" width="20.28515625" style="49" customWidth="1"/>
    <col min="263" max="263" width="40.140625" style="49" customWidth="1"/>
    <col min="264" max="264" width="46.85546875" style="49" customWidth="1"/>
    <col min="265" max="512" width="9.140625" style="49"/>
    <col min="513" max="513" width="6.140625" style="49" bestFit="1" customWidth="1"/>
    <col min="514" max="514" width="108.140625" style="49" customWidth="1"/>
    <col min="515" max="515" width="17.7109375" style="49" customWidth="1"/>
    <col min="516" max="516" width="15.28515625" style="49" customWidth="1"/>
    <col min="517" max="517" width="21.7109375" style="49" bestFit="1" customWidth="1"/>
    <col min="518" max="518" width="20.28515625" style="49" customWidth="1"/>
    <col min="519" max="519" width="40.140625" style="49" customWidth="1"/>
    <col min="520" max="520" width="46.85546875" style="49" customWidth="1"/>
    <col min="521" max="768" width="9.140625" style="49"/>
    <col min="769" max="769" width="6.140625" style="49" bestFit="1" customWidth="1"/>
    <col min="770" max="770" width="108.140625" style="49" customWidth="1"/>
    <col min="771" max="771" width="17.7109375" style="49" customWidth="1"/>
    <col min="772" max="772" width="15.28515625" style="49" customWidth="1"/>
    <col min="773" max="773" width="21.7109375" style="49" bestFit="1" customWidth="1"/>
    <col min="774" max="774" width="20.28515625" style="49" customWidth="1"/>
    <col min="775" max="775" width="40.140625" style="49" customWidth="1"/>
    <col min="776" max="776" width="46.85546875" style="49" customWidth="1"/>
    <col min="777" max="1024" width="9.140625" style="49"/>
    <col min="1025" max="1025" width="6.140625" style="49" bestFit="1" customWidth="1"/>
    <col min="1026" max="1026" width="108.140625" style="49" customWidth="1"/>
    <col min="1027" max="1027" width="17.7109375" style="49" customWidth="1"/>
    <col min="1028" max="1028" width="15.28515625" style="49" customWidth="1"/>
    <col min="1029" max="1029" width="21.7109375" style="49" bestFit="1" customWidth="1"/>
    <col min="1030" max="1030" width="20.28515625" style="49" customWidth="1"/>
    <col min="1031" max="1031" width="40.140625" style="49" customWidth="1"/>
    <col min="1032" max="1032" width="46.85546875" style="49" customWidth="1"/>
    <col min="1033" max="1280" width="9.140625" style="49"/>
    <col min="1281" max="1281" width="6.140625" style="49" bestFit="1" customWidth="1"/>
    <col min="1282" max="1282" width="108.140625" style="49" customWidth="1"/>
    <col min="1283" max="1283" width="17.7109375" style="49" customWidth="1"/>
    <col min="1284" max="1284" width="15.28515625" style="49" customWidth="1"/>
    <col min="1285" max="1285" width="21.7109375" style="49" bestFit="1" customWidth="1"/>
    <col min="1286" max="1286" width="20.28515625" style="49" customWidth="1"/>
    <col min="1287" max="1287" width="40.140625" style="49" customWidth="1"/>
    <col min="1288" max="1288" width="46.85546875" style="49" customWidth="1"/>
    <col min="1289" max="1536" width="9.140625" style="49"/>
    <col min="1537" max="1537" width="6.140625" style="49" bestFit="1" customWidth="1"/>
    <col min="1538" max="1538" width="108.140625" style="49" customWidth="1"/>
    <col min="1539" max="1539" width="17.7109375" style="49" customWidth="1"/>
    <col min="1540" max="1540" width="15.28515625" style="49" customWidth="1"/>
    <col min="1541" max="1541" width="21.7109375" style="49" bestFit="1" customWidth="1"/>
    <col min="1542" max="1542" width="20.28515625" style="49" customWidth="1"/>
    <col min="1543" max="1543" width="40.140625" style="49" customWidth="1"/>
    <col min="1544" max="1544" width="46.85546875" style="49" customWidth="1"/>
    <col min="1545" max="1792" width="9.140625" style="49"/>
    <col min="1793" max="1793" width="6.140625" style="49" bestFit="1" customWidth="1"/>
    <col min="1794" max="1794" width="108.140625" style="49" customWidth="1"/>
    <col min="1795" max="1795" width="17.7109375" style="49" customWidth="1"/>
    <col min="1796" max="1796" width="15.28515625" style="49" customWidth="1"/>
    <col min="1797" max="1797" width="21.7109375" style="49" bestFit="1" customWidth="1"/>
    <col min="1798" max="1798" width="20.28515625" style="49" customWidth="1"/>
    <col min="1799" max="1799" width="40.140625" style="49" customWidth="1"/>
    <col min="1800" max="1800" width="46.85546875" style="49" customWidth="1"/>
    <col min="1801" max="2048" width="9.140625" style="49"/>
    <col min="2049" max="2049" width="6.140625" style="49" bestFit="1" customWidth="1"/>
    <col min="2050" max="2050" width="108.140625" style="49" customWidth="1"/>
    <col min="2051" max="2051" width="17.7109375" style="49" customWidth="1"/>
    <col min="2052" max="2052" width="15.28515625" style="49" customWidth="1"/>
    <col min="2053" max="2053" width="21.7109375" style="49" bestFit="1" customWidth="1"/>
    <col min="2054" max="2054" width="20.28515625" style="49" customWidth="1"/>
    <col min="2055" max="2055" width="40.140625" style="49" customWidth="1"/>
    <col min="2056" max="2056" width="46.85546875" style="49" customWidth="1"/>
    <col min="2057" max="2304" width="9.140625" style="49"/>
    <col min="2305" max="2305" width="6.140625" style="49" bestFit="1" customWidth="1"/>
    <col min="2306" max="2306" width="108.140625" style="49" customWidth="1"/>
    <col min="2307" max="2307" width="17.7109375" style="49" customWidth="1"/>
    <col min="2308" max="2308" width="15.28515625" style="49" customWidth="1"/>
    <col min="2309" max="2309" width="21.7109375" style="49" bestFit="1" customWidth="1"/>
    <col min="2310" max="2310" width="20.28515625" style="49" customWidth="1"/>
    <col min="2311" max="2311" width="40.140625" style="49" customWidth="1"/>
    <col min="2312" max="2312" width="46.85546875" style="49" customWidth="1"/>
    <col min="2313" max="2560" width="9.140625" style="49"/>
    <col min="2561" max="2561" width="6.140625" style="49" bestFit="1" customWidth="1"/>
    <col min="2562" max="2562" width="108.140625" style="49" customWidth="1"/>
    <col min="2563" max="2563" width="17.7109375" style="49" customWidth="1"/>
    <col min="2564" max="2564" width="15.28515625" style="49" customWidth="1"/>
    <col min="2565" max="2565" width="21.7109375" style="49" bestFit="1" customWidth="1"/>
    <col min="2566" max="2566" width="20.28515625" style="49" customWidth="1"/>
    <col min="2567" max="2567" width="40.140625" style="49" customWidth="1"/>
    <col min="2568" max="2568" width="46.85546875" style="49" customWidth="1"/>
    <col min="2569" max="2816" width="9.140625" style="49"/>
    <col min="2817" max="2817" width="6.140625" style="49" bestFit="1" customWidth="1"/>
    <col min="2818" max="2818" width="108.140625" style="49" customWidth="1"/>
    <col min="2819" max="2819" width="17.7109375" style="49" customWidth="1"/>
    <col min="2820" max="2820" width="15.28515625" style="49" customWidth="1"/>
    <col min="2821" max="2821" width="21.7109375" style="49" bestFit="1" customWidth="1"/>
    <col min="2822" max="2822" width="20.28515625" style="49" customWidth="1"/>
    <col min="2823" max="2823" width="40.140625" style="49" customWidth="1"/>
    <col min="2824" max="2824" width="46.85546875" style="49" customWidth="1"/>
    <col min="2825" max="3072" width="9.140625" style="49"/>
    <col min="3073" max="3073" width="6.140625" style="49" bestFit="1" customWidth="1"/>
    <col min="3074" max="3074" width="108.140625" style="49" customWidth="1"/>
    <col min="3075" max="3075" width="17.7109375" style="49" customWidth="1"/>
    <col min="3076" max="3076" width="15.28515625" style="49" customWidth="1"/>
    <col min="3077" max="3077" width="21.7109375" style="49" bestFit="1" customWidth="1"/>
    <col min="3078" max="3078" width="20.28515625" style="49" customWidth="1"/>
    <col min="3079" max="3079" width="40.140625" style="49" customWidth="1"/>
    <col min="3080" max="3080" width="46.85546875" style="49" customWidth="1"/>
    <col min="3081" max="3328" width="9.140625" style="49"/>
    <col min="3329" max="3329" width="6.140625" style="49" bestFit="1" customWidth="1"/>
    <col min="3330" max="3330" width="108.140625" style="49" customWidth="1"/>
    <col min="3331" max="3331" width="17.7109375" style="49" customWidth="1"/>
    <col min="3332" max="3332" width="15.28515625" style="49" customWidth="1"/>
    <col min="3333" max="3333" width="21.7109375" style="49" bestFit="1" customWidth="1"/>
    <col min="3334" max="3334" width="20.28515625" style="49" customWidth="1"/>
    <col min="3335" max="3335" width="40.140625" style="49" customWidth="1"/>
    <col min="3336" max="3336" width="46.85546875" style="49" customWidth="1"/>
    <col min="3337" max="3584" width="9.140625" style="49"/>
    <col min="3585" max="3585" width="6.140625" style="49" bestFit="1" customWidth="1"/>
    <col min="3586" max="3586" width="108.140625" style="49" customWidth="1"/>
    <col min="3587" max="3587" width="17.7109375" style="49" customWidth="1"/>
    <col min="3588" max="3588" width="15.28515625" style="49" customWidth="1"/>
    <col min="3589" max="3589" width="21.7109375" style="49" bestFit="1" customWidth="1"/>
    <col min="3590" max="3590" width="20.28515625" style="49" customWidth="1"/>
    <col min="3591" max="3591" width="40.140625" style="49" customWidth="1"/>
    <col min="3592" max="3592" width="46.85546875" style="49" customWidth="1"/>
    <col min="3593" max="3840" width="9.140625" style="49"/>
    <col min="3841" max="3841" width="6.140625" style="49" bestFit="1" customWidth="1"/>
    <col min="3842" max="3842" width="108.140625" style="49" customWidth="1"/>
    <col min="3843" max="3843" width="17.7109375" style="49" customWidth="1"/>
    <col min="3844" max="3844" width="15.28515625" style="49" customWidth="1"/>
    <col min="3845" max="3845" width="21.7109375" style="49" bestFit="1" customWidth="1"/>
    <col min="3846" max="3846" width="20.28515625" style="49" customWidth="1"/>
    <col min="3847" max="3847" width="40.140625" style="49" customWidth="1"/>
    <col min="3848" max="3848" width="46.85546875" style="49" customWidth="1"/>
    <col min="3849" max="4096" width="9.140625" style="49"/>
    <col min="4097" max="4097" width="6.140625" style="49" bestFit="1" customWidth="1"/>
    <col min="4098" max="4098" width="108.140625" style="49" customWidth="1"/>
    <col min="4099" max="4099" width="17.7109375" style="49" customWidth="1"/>
    <col min="4100" max="4100" width="15.28515625" style="49" customWidth="1"/>
    <col min="4101" max="4101" width="21.7109375" style="49" bestFit="1" customWidth="1"/>
    <col min="4102" max="4102" width="20.28515625" style="49" customWidth="1"/>
    <col min="4103" max="4103" width="40.140625" style="49" customWidth="1"/>
    <col min="4104" max="4104" width="46.85546875" style="49" customWidth="1"/>
    <col min="4105" max="4352" width="9.140625" style="49"/>
    <col min="4353" max="4353" width="6.140625" style="49" bestFit="1" customWidth="1"/>
    <col min="4354" max="4354" width="108.140625" style="49" customWidth="1"/>
    <col min="4355" max="4355" width="17.7109375" style="49" customWidth="1"/>
    <col min="4356" max="4356" width="15.28515625" style="49" customWidth="1"/>
    <col min="4357" max="4357" width="21.7109375" style="49" bestFit="1" customWidth="1"/>
    <col min="4358" max="4358" width="20.28515625" style="49" customWidth="1"/>
    <col min="4359" max="4359" width="40.140625" style="49" customWidth="1"/>
    <col min="4360" max="4360" width="46.85546875" style="49" customWidth="1"/>
    <col min="4361" max="4608" width="9.140625" style="49"/>
    <col min="4609" max="4609" width="6.140625" style="49" bestFit="1" customWidth="1"/>
    <col min="4610" max="4610" width="108.140625" style="49" customWidth="1"/>
    <col min="4611" max="4611" width="17.7109375" style="49" customWidth="1"/>
    <col min="4612" max="4612" width="15.28515625" style="49" customWidth="1"/>
    <col min="4613" max="4613" width="21.7109375" style="49" bestFit="1" customWidth="1"/>
    <col min="4614" max="4614" width="20.28515625" style="49" customWidth="1"/>
    <col min="4615" max="4615" width="40.140625" style="49" customWidth="1"/>
    <col min="4616" max="4616" width="46.85546875" style="49" customWidth="1"/>
    <col min="4617" max="4864" width="9.140625" style="49"/>
    <col min="4865" max="4865" width="6.140625" style="49" bestFit="1" customWidth="1"/>
    <col min="4866" max="4866" width="108.140625" style="49" customWidth="1"/>
    <col min="4867" max="4867" width="17.7109375" style="49" customWidth="1"/>
    <col min="4868" max="4868" width="15.28515625" style="49" customWidth="1"/>
    <col min="4869" max="4869" width="21.7109375" style="49" bestFit="1" customWidth="1"/>
    <col min="4870" max="4870" width="20.28515625" style="49" customWidth="1"/>
    <col min="4871" max="4871" width="40.140625" style="49" customWidth="1"/>
    <col min="4872" max="4872" width="46.85546875" style="49" customWidth="1"/>
    <col min="4873" max="5120" width="9.140625" style="49"/>
    <col min="5121" max="5121" width="6.140625" style="49" bestFit="1" customWidth="1"/>
    <col min="5122" max="5122" width="108.140625" style="49" customWidth="1"/>
    <col min="5123" max="5123" width="17.7109375" style="49" customWidth="1"/>
    <col min="5124" max="5124" width="15.28515625" style="49" customWidth="1"/>
    <col min="5125" max="5125" width="21.7109375" style="49" bestFit="1" customWidth="1"/>
    <col min="5126" max="5126" width="20.28515625" style="49" customWidth="1"/>
    <col min="5127" max="5127" width="40.140625" style="49" customWidth="1"/>
    <col min="5128" max="5128" width="46.85546875" style="49" customWidth="1"/>
    <col min="5129" max="5376" width="9.140625" style="49"/>
    <col min="5377" max="5377" width="6.140625" style="49" bestFit="1" customWidth="1"/>
    <col min="5378" max="5378" width="108.140625" style="49" customWidth="1"/>
    <col min="5379" max="5379" width="17.7109375" style="49" customWidth="1"/>
    <col min="5380" max="5380" width="15.28515625" style="49" customWidth="1"/>
    <col min="5381" max="5381" width="21.7109375" style="49" bestFit="1" customWidth="1"/>
    <col min="5382" max="5382" width="20.28515625" style="49" customWidth="1"/>
    <col min="5383" max="5383" width="40.140625" style="49" customWidth="1"/>
    <col min="5384" max="5384" width="46.85546875" style="49" customWidth="1"/>
    <col min="5385" max="5632" width="9.140625" style="49"/>
    <col min="5633" max="5633" width="6.140625" style="49" bestFit="1" customWidth="1"/>
    <col min="5634" max="5634" width="108.140625" style="49" customWidth="1"/>
    <col min="5635" max="5635" width="17.7109375" style="49" customWidth="1"/>
    <col min="5636" max="5636" width="15.28515625" style="49" customWidth="1"/>
    <col min="5637" max="5637" width="21.7109375" style="49" bestFit="1" customWidth="1"/>
    <col min="5638" max="5638" width="20.28515625" style="49" customWidth="1"/>
    <col min="5639" max="5639" width="40.140625" style="49" customWidth="1"/>
    <col min="5640" max="5640" width="46.85546875" style="49" customWidth="1"/>
    <col min="5641" max="5888" width="9.140625" style="49"/>
    <col min="5889" max="5889" width="6.140625" style="49" bestFit="1" customWidth="1"/>
    <col min="5890" max="5890" width="108.140625" style="49" customWidth="1"/>
    <col min="5891" max="5891" width="17.7109375" style="49" customWidth="1"/>
    <col min="5892" max="5892" width="15.28515625" style="49" customWidth="1"/>
    <col min="5893" max="5893" width="21.7109375" style="49" bestFit="1" customWidth="1"/>
    <col min="5894" max="5894" width="20.28515625" style="49" customWidth="1"/>
    <col min="5895" max="5895" width="40.140625" style="49" customWidth="1"/>
    <col min="5896" max="5896" width="46.85546875" style="49" customWidth="1"/>
    <col min="5897" max="6144" width="9.140625" style="49"/>
    <col min="6145" max="6145" width="6.140625" style="49" bestFit="1" customWidth="1"/>
    <col min="6146" max="6146" width="108.140625" style="49" customWidth="1"/>
    <col min="6147" max="6147" width="17.7109375" style="49" customWidth="1"/>
    <col min="6148" max="6148" width="15.28515625" style="49" customWidth="1"/>
    <col min="6149" max="6149" width="21.7109375" style="49" bestFit="1" customWidth="1"/>
    <col min="6150" max="6150" width="20.28515625" style="49" customWidth="1"/>
    <col min="6151" max="6151" width="40.140625" style="49" customWidth="1"/>
    <col min="6152" max="6152" width="46.85546875" style="49" customWidth="1"/>
    <col min="6153" max="6400" width="9.140625" style="49"/>
    <col min="6401" max="6401" width="6.140625" style="49" bestFit="1" customWidth="1"/>
    <col min="6402" max="6402" width="108.140625" style="49" customWidth="1"/>
    <col min="6403" max="6403" width="17.7109375" style="49" customWidth="1"/>
    <col min="6404" max="6404" width="15.28515625" style="49" customWidth="1"/>
    <col min="6405" max="6405" width="21.7109375" style="49" bestFit="1" customWidth="1"/>
    <col min="6406" max="6406" width="20.28515625" style="49" customWidth="1"/>
    <col min="6407" max="6407" width="40.140625" style="49" customWidth="1"/>
    <col min="6408" max="6408" width="46.85546875" style="49" customWidth="1"/>
    <col min="6409" max="6656" width="9.140625" style="49"/>
    <col min="6657" max="6657" width="6.140625" style="49" bestFit="1" customWidth="1"/>
    <col min="6658" max="6658" width="108.140625" style="49" customWidth="1"/>
    <col min="6659" max="6659" width="17.7109375" style="49" customWidth="1"/>
    <col min="6660" max="6660" width="15.28515625" style="49" customWidth="1"/>
    <col min="6661" max="6661" width="21.7109375" style="49" bestFit="1" customWidth="1"/>
    <col min="6662" max="6662" width="20.28515625" style="49" customWidth="1"/>
    <col min="6663" max="6663" width="40.140625" style="49" customWidth="1"/>
    <col min="6664" max="6664" width="46.85546875" style="49" customWidth="1"/>
    <col min="6665" max="6912" width="9.140625" style="49"/>
    <col min="6913" max="6913" width="6.140625" style="49" bestFit="1" customWidth="1"/>
    <col min="6914" max="6914" width="108.140625" style="49" customWidth="1"/>
    <col min="6915" max="6915" width="17.7109375" style="49" customWidth="1"/>
    <col min="6916" max="6916" width="15.28515625" style="49" customWidth="1"/>
    <col min="6917" max="6917" width="21.7109375" style="49" bestFit="1" customWidth="1"/>
    <col min="6918" max="6918" width="20.28515625" style="49" customWidth="1"/>
    <col min="6919" max="6919" width="40.140625" style="49" customWidth="1"/>
    <col min="6920" max="6920" width="46.85546875" style="49" customWidth="1"/>
    <col min="6921" max="7168" width="9.140625" style="49"/>
    <col min="7169" max="7169" width="6.140625" style="49" bestFit="1" customWidth="1"/>
    <col min="7170" max="7170" width="108.140625" style="49" customWidth="1"/>
    <col min="7171" max="7171" width="17.7109375" style="49" customWidth="1"/>
    <col min="7172" max="7172" width="15.28515625" style="49" customWidth="1"/>
    <col min="7173" max="7173" width="21.7109375" style="49" bestFit="1" customWidth="1"/>
    <col min="7174" max="7174" width="20.28515625" style="49" customWidth="1"/>
    <col min="7175" max="7175" width="40.140625" style="49" customWidth="1"/>
    <col min="7176" max="7176" width="46.85546875" style="49" customWidth="1"/>
    <col min="7177" max="7424" width="9.140625" style="49"/>
    <col min="7425" max="7425" width="6.140625" style="49" bestFit="1" customWidth="1"/>
    <col min="7426" max="7426" width="108.140625" style="49" customWidth="1"/>
    <col min="7427" max="7427" width="17.7109375" style="49" customWidth="1"/>
    <col min="7428" max="7428" width="15.28515625" style="49" customWidth="1"/>
    <col min="7429" max="7429" width="21.7109375" style="49" bestFit="1" customWidth="1"/>
    <col min="7430" max="7430" width="20.28515625" style="49" customWidth="1"/>
    <col min="7431" max="7431" width="40.140625" style="49" customWidth="1"/>
    <col min="7432" max="7432" width="46.85546875" style="49" customWidth="1"/>
    <col min="7433" max="7680" width="9.140625" style="49"/>
    <col min="7681" max="7681" width="6.140625" style="49" bestFit="1" customWidth="1"/>
    <col min="7682" max="7682" width="108.140625" style="49" customWidth="1"/>
    <col min="7683" max="7683" width="17.7109375" style="49" customWidth="1"/>
    <col min="7684" max="7684" width="15.28515625" style="49" customWidth="1"/>
    <col min="7685" max="7685" width="21.7109375" style="49" bestFit="1" customWidth="1"/>
    <col min="7686" max="7686" width="20.28515625" style="49" customWidth="1"/>
    <col min="7687" max="7687" width="40.140625" style="49" customWidth="1"/>
    <col min="7688" max="7688" width="46.85546875" style="49" customWidth="1"/>
    <col min="7689" max="7936" width="9.140625" style="49"/>
    <col min="7937" max="7937" width="6.140625" style="49" bestFit="1" customWidth="1"/>
    <col min="7938" max="7938" width="108.140625" style="49" customWidth="1"/>
    <col min="7939" max="7939" width="17.7109375" style="49" customWidth="1"/>
    <col min="7940" max="7940" width="15.28515625" style="49" customWidth="1"/>
    <col min="7941" max="7941" width="21.7109375" style="49" bestFit="1" customWidth="1"/>
    <col min="7942" max="7942" width="20.28515625" style="49" customWidth="1"/>
    <col min="7943" max="7943" width="40.140625" style="49" customWidth="1"/>
    <col min="7944" max="7944" width="46.85546875" style="49" customWidth="1"/>
    <col min="7945" max="8192" width="9.140625" style="49"/>
    <col min="8193" max="8193" width="6.140625" style="49" bestFit="1" customWidth="1"/>
    <col min="8194" max="8194" width="108.140625" style="49" customWidth="1"/>
    <col min="8195" max="8195" width="17.7109375" style="49" customWidth="1"/>
    <col min="8196" max="8196" width="15.28515625" style="49" customWidth="1"/>
    <col min="8197" max="8197" width="21.7109375" style="49" bestFit="1" customWidth="1"/>
    <col min="8198" max="8198" width="20.28515625" style="49" customWidth="1"/>
    <col min="8199" max="8199" width="40.140625" style="49" customWidth="1"/>
    <col min="8200" max="8200" width="46.85546875" style="49" customWidth="1"/>
    <col min="8201" max="8448" width="9.140625" style="49"/>
    <col min="8449" max="8449" width="6.140625" style="49" bestFit="1" customWidth="1"/>
    <col min="8450" max="8450" width="108.140625" style="49" customWidth="1"/>
    <col min="8451" max="8451" width="17.7109375" style="49" customWidth="1"/>
    <col min="8452" max="8452" width="15.28515625" style="49" customWidth="1"/>
    <col min="8453" max="8453" width="21.7109375" style="49" bestFit="1" customWidth="1"/>
    <col min="8454" max="8454" width="20.28515625" style="49" customWidth="1"/>
    <col min="8455" max="8455" width="40.140625" style="49" customWidth="1"/>
    <col min="8456" max="8456" width="46.85546875" style="49" customWidth="1"/>
    <col min="8457" max="8704" width="9.140625" style="49"/>
    <col min="8705" max="8705" width="6.140625" style="49" bestFit="1" customWidth="1"/>
    <col min="8706" max="8706" width="108.140625" style="49" customWidth="1"/>
    <col min="8707" max="8707" width="17.7109375" style="49" customWidth="1"/>
    <col min="8708" max="8708" width="15.28515625" style="49" customWidth="1"/>
    <col min="8709" max="8709" width="21.7109375" style="49" bestFit="1" customWidth="1"/>
    <col min="8710" max="8710" width="20.28515625" style="49" customWidth="1"/>
    <col min="8711" max="8711" width="40.140625" style="49" customWidth="1"/>
    <col min="8712" max="8712" width="46.85546875" style="49" customWidth="1"/>
    <col min="8713" max="8960" width="9.140625" style="49"/>
    <col min="8961" max="8961" width="6.140625" style="49" bestFit="1" customWidth="1"/>
    <col min="8962" max="8962" width="108.140625" style="49" customWidth="1"/>
    <col min="8963" max="8963" width="17.7109375" style="49" customWidth="1"/>
    <col min="8964" max="8964" width="15.28515625" style="49" customWidth="1"/>
    <col min="8965" max="8965" width="21.7109375" style="49" bestFit="1" customWidth="1"/>
    <col min="8966" max="8966" width="20.28515625" style="49" customWidth="1"/>
    <col min="8967" max="8967" width="40.140625" style="49" customWidth="1"/>
    <col min="8968" max="8968" width="46.85546875" style="49" customWidth="1"/>
    <col min="8969" max="9216" width="9.140625" style="49"/>
    <col min="9217" max="9217" width="6.140625" style="49" bestFit="1" customWidth="1"/>
    <col min="9218" max="9218" width="108.140625" style="49" customWidth="1"/>
    <col min="9219" max="9219" width="17.7109375" style="49" customWidth="1"/>
    <col min="9220" max="9220" width="15.28515625" style="49" customWidth="1"/>
    <col min="9221" max="9221" width="21.7109375" style="49" bestFit="1" customWidth="1"/>
    <col min="9222" max="9222" width="20.28515625" style="49" customWidth="1"/>
    <col min="9223" max="9223" width="40.140625" style="49" customWidth="1"/>
    <col min="9224" max="9224" width="46.85546875" style="49" customWidth="1"/>
    <col min="9225" max="9472" width="9.140625" style="49"/>
    <col min="9473" max="9473" width="6.140625" style="49" bestFit="1" customWidth="1"/>
    <col min="9474" max="9474" width="108.140625" style="49" customWidth="1"/>
    <col min="9475" max="9475" width="17.7109375" style="49" customWidth="1"/>
    <col min="9476" max="9476" width="15.28515625" style="49" customWidth="1"/>
    <col min="9477" max="9477" width="21.7109375" style="49" bestFit="1" customWidth="1"/>
    <col min="9478" max="9478" width="20.28515625" style="49" customWidth="1"/>
    <col min="9479" max="9479" width="40.140625" style="49" customWidth="1"/>
    <col min="9480" max="9480" width="46.85546875" style="49" customWidth="1"/>
    <col min="9481" max="9728" width="9.140625" style="49"/>
    <col min="9729" max="9729" width="6.140625" style="49" bestFit="1" customWidth="1"/>
    <col min="9730" max="9730" width="108.140625" style="49" customWidth="1"/>
    <col min="9731" max="9731" width="17.7109375" style="49" customWidth="1"/>
    <col min="9732" max="9732" width="15.28515625" style="49" customWidth="1"/>
    <col min="9733" max="9733" width="21.7109375" style="49" bestFit="1" customWidth="1"/>
    <col min="9734" max="9734" width="20.28515625" style="49" customWidth="1"/>
    <col min="9735" max="9735" width="40.140625" style="49" customWidth="1"/>
    <col min="9736" max="9736" width="46.85546875" style="49" customWidth="1"/>
    <col min="9737" max="9984" width="9.140625" style="49"/>
    <col min="9985" max="9985" width="6.140625" style="49" bestFit="1" customWidth="1"/>
    <col min="9986" max="9986" width="108.140625" style="49" customWidth="1"/>
    <col min="9987" max="9987" width="17.7109375" style="49" customWidth="1"/>
    <col min="9988" max="9988" width="15.28515625" style="49" customWidth="1"/>
    <col min="9989" max="9989" width="21.7109375" style="49" bestFit="1" customWidth="1"/>
    <col min="9990" max="9990" width="20.28515625" style="49" customWidth="1"/>
    <col min="9991" max="9991" width="40.140625" style="49" customWidth="1"/>
    <col min="9992" max="9992" width="46.85546875" style="49" customWidth="1"/>
    <col min="9993" max="10240" width="9.140625" style="49"/>
    <col min="10241" max="10241" width="6.140625" style="49" bestFit="1" customWidth="1"/>
    <col min="10242" max="10242" width="108.140625" style="49" customWidth="1"/>
    <col min="10243" max="10243" width="17.7109375" style="49" customWidth="1"/>
    <col min="10244" max="10244" width="15.28515625" style="49" customWidth="1"/>
    <col min="10245" max="10245" width="21.7109375" style="49" bestFit="1" customWidth="1"/>
    <col min="10246" max="10246" width="20.28515625" style="49" customWidth="1"/>
    <col min="10247" max="10247" width="40.140625" style="49" customWidth="1"/>
    <col min="10248" max="10248" width="46.85546875" style="49" customWidth="1"/>
    <col min="10249" max="10496" width="9.140625" style="49"/>
    <col min="10497" max="10497" width="6.140625" style="49" bestFit="1" customWidth="1"/>
    <col min="10498" max="10498" width="108.140625" style="49" customWidth="1"/>
    <col min="10499" max="10499" width="17.7109375" style="49" customWidth="1"/>
    <col min="10500" max="10500" width="15.28515625" style="49" customWidth="1"/>
    <col min="10501" max="10501" width="21.7109375" style="49" bestFit="1" customWidth="1"/>
    <col min="10502" max="10502" width="20.28515625" style="49" customWidth="1"/>
    <col min="10503" max="10503" width="40.140625" style="49" customWidth="1"/>
    <col min="10504" max="10504" width="46.85546875" style="49" customWidth="1"/>
    <col min="10505" max="10752" width="9.140625" style="49"/>
    <col min="10753" max="10753" width="6.140625" style="49" bestFit="1" customWidth="1"/>
    <col min="10754" max="10754" width="108.140625" style="49" customWidth="1"/>
    <col min="10755" max="10755" width="17.7109375" style="49" customWidth="1"/>
    <col min="10756" max="10756" width="15.28515625" style="49" customWidth="1"/>
    <col min="10757" max="10757" width="21.7109375" style="49" bestFit="1" customWidth="1"/>
    <col min="10758" max="10758" width="20.28515625" style="49" customWidth="1"/>
    <col min="10759" max="10759" width="40.140625" style="49" customWidth="1"/>
    <col min="10760" max="10760" width="46.85546875" style="49" customWidth="1"/>
    <col min="10761" max="11008" width="9.140625" style="49"/>
    <col min="11009" max="11009" width="6.140625" style="49" bestFit="1" customWidth="1"/>
    <col min="11010" max="11010" width="108.140625" style="49" customWidth="1"/>
    <col min="11011" max="11011" width="17.7109375" style="49" customWidth="1"/>
    <col min="11012" max="11012" width="15.28515625" style="49" customWidth="1"/>
    <col min="11013" max="11013" width="21.7109375" style="49" bestFit="1" customWidth="1"/>
    <col min="11014" max="11014" width="20.28515625" style="49" customWidth="1"/>
    <col min="11015" max="11015" width="40.140625" style="49" customWidth="1"/>
    <col min="11016" max="11016" width="46.85546875" style="49" customWidth="1"/>
    <col min="11017" max="11264" width="9.140625" style="49"/>
    <col min="11265" max="11265" width="6.140625" style="49" bestFit="1" customWidth="1"/>
    <col min="11266" max="11266" width="108.140625" style="49" customWidth="1"/>
    <col min="11267" max="11267" width="17.7109375" style="49" customWidth="1"/>
    <col min="11268" max="11268" width="15.28515625" style="49" customWidth="1"/>
    <col min="11269" max="11269" width="21.7109375" style="49" bestFit="1" customWidth="1"/>
    <col min="11270" max="11270" width="20.28515625" style="49" customWidth="1"/>
    <col min="11271" max="11271" width="40.140625" style="49" customWidth="1"/>
    <col min="11272" max="11272" width="46.85546875" style="49" customWidth="1"/>
    <col min="11273" max="11520" width="9.140625" style="49"/>
    <col min="11521" max="11521" width="6.140625" style="49" bestFit="1" customWidth="1"/>
    <col min="11522" max="11522" width="108.140625" style="49" customWidth="1"/>
    <col min="11523" max="11523" width="17.7109375" style="49" customWidth="1"/>
    <col min="11524" max="11524" width="15.28515625" style="49" customWidth="1"/>
    <col min="11525" max="11525" width="21.7109375" style="49" bestFit="1" customWidth="1"/>
    <col min="11526" max="11526" width="20.28515625" style="49" customWidth="1"/>
    <col min="11527" max="11527" width="40.140625" style="49" customWidth="1"/>
    <col min="11528" max="11528" width="46.85546875" style="49" customWidth="1"/>
    <col min="11529" max="11776" width="9.140625" style="49"/>
    <col min="11777" max="11777" width="6.140625" style="49" bestFit="1" customWidth="1"/>
    <col min="11778" max="11778" width="108.140625" style="49" customWidth="1"/>
    <col min="11779" max="11779" width="17.7109375" style="49" customWidth="1"/>
    <col min="11780" max="11780" width="15.28515625" style="49" customWidth="1"/>
    <col min="11781" max="11781" width="21.7109375" style="49" bestFit="1" customWidth="1"/>
    <col min="11782" max="11782" width="20.28515625" style="49" customWidth="1"/>
    <col min="11783" max="11783" width="40.140625" style="49" customWidth="1"/>
    <col min="11784" max="11784" width="46.85546875" style="49" customWidth="1"/>
    <col min="11785" max="12032" width="9.140625" style="49"/>
    <col min="12033" max="12033" width="6.140625" style="49" bestFit="1" customWidth="1"/>
    <col min="12034" max="12034" width="108.140625" style="49" customWidth="1"/>
    <col min="12035" max="12035" width="17.7109375" style="49" customWidth="1"/>
    <col min="12036" max="12036" width="15.28515625" style="49" customWidth="1"/>
    <col min="12037" max="12037" width="21.7109375" style="49" bestFit="1" customWidth="1"/>
    <col min="12038" max="12038" width="20.28515625" style="49" customWidth="1"/>
    <col min="12039" max="12039" width="40.140625" style="49" customWidth="1"/>
    <col min="12040" max="12040" width="46.85546875" style="49" customWidth="1"/>
    <col min="12041" max="12288" width="9.140625" style="49"/>
    <col min="12289" max="12289" width="6.140625" style="49" bestFit="1" customWidth="1"/>
    <col min="12290" max="12290" width="108.140625" style="49" customWidth="1"/>
    <col min="12291" max="12291" width="17.7109375" style="49" customWidth="1"/>
    <col min="12292" max="12292" width="15.28515625" style="49" customWidth="1"/>
    <col min="12293" max="12293" width="21.7109375" style="49" bestFit="1" customWidth="1"/>
    <col min="12294" max="12294" width="20.28515625" style="49" customWidth="1"/>
    <col min="12295" max="12295" width="40.140625" style="49" customWidth="1"/>
    <col min="12296" max="12296" width="46.85546875" style="49" customWidth="1"/>
    <col min="12297" max="12544" width="9.140625" style="49"/>
    <col min="12545" max="12545" width="6.140625" style="49" bestFit="1" customWidth="1"/>
    <col min="12546" max="12546" width="108.140625" style="49" customWidth="1"/>
    <col min="12547" max="12547" width="17.7109375" style="49" customWidth="1"/>
    <col min="12548" max="12548" width="15.28515625" style="49" customWidth="1"/>
    <col min="12549" max="12549" width="21.7109375" style="49" bestFit="1" customWidth="1"/>
    <col min="12550" max="12550" width="20.28515625" style="49" customWidth="1"/>
    <col min="12551" max="12551" width="40.140625" style="49" customWidth="1"/>
    <col min="12552" max="12552" width="46.85546875" style="49" customWidth="1"/>
    <col min="12553" max="12800" width="9.140625" style="49"/>
    <col min="12801" max="12801" width="6.140625" style="49" bestFit="1" customWidth="1"/>
    <col min="12802" max="12802" width="108.140625" style="49" customWidth="1"/>
    <col min="12803" max="12803" width="17.7109375" style="49" customWidth="1"/>
    <col min="12804" max="12804" width="15.28515625" style="49" customWidth="1"/>
    <col min="12805" max="12805" width="21.7109375" style="49" bestFit="1" customWidth="1"/>
    <col min="12806" max="12806" width="20.28515625" style="49" customWidth="1"/>
    <col min="12807" max="12807" width="40.140625" style="49" customWidth="1"/>
    <col min="12808" max="12808" width="46.85546875" style="49" customWidth="1"/>
    <col min="12809" max="13056" width="9.140625" style="49"/>
    <col min="13057" max="13057" width="6.140625" style="49" bestFit="1" customWidth="1"/>
    <col min="13058" max="13058" width="108.140625" style="49" customWidth="1"/>
    <col min="13059" max="13059" width="17.7109375" style="49" customWidth="1"/>
    <col min="13060" max="13060" width="15.28515625" style="49" customWidth="1"/>
    <col min="13061" max="13061" width="21.7109375" style="49" bestFit="1" customWidth="1"/>
    <col min="13062" max="13062" width="20.28515625" style="49" customWidth="1"/>
    <col min="13063" max="13063" width="40.140625" style="49" customWidth="1"/>
    <col min="13064" max="13064" width="46.85546875" style="49" customWidth="1"/>
    <col min="13065" max="13312" width="9.140625" style="49"/>
    <col min="13313" max="13313" width="6.140625" style="49" bestFit="1" customWidth="1"/>
    <col min="13314" max="13314" width="108.140625" style="49" customWidth="1"/>
    <col min="13315" max="13315" width="17.7109375" style="49" customWidth="1"/>
    <col min="13316" max="13316" width="15.28515625" style="49" customWidth="1"/>
    <col min="13317" max="13317" width="21.7109375" style="49" bestFit="1" customWidth="1"/>
    <col min="13318" max="13318" width="20.28515625" style="49" customWidth="1"/>
    <col min="13319" max="13319" width="40.140625" style="49" customWidth="1"/>
    <col min="13320" max="13320" width="46.85546875" style="49" customWidth="1"/>
    <col min="13321" max="13568" width="9.140625" style="49"/>
    <col min="13569" max="13569" width="6.140625" style="49" bestFit="1" customWidth="1"/>
    <col min="13570" max="13570" width="108.140625" style="49" customWidth="1"/>
    <col min="13571" max="13571" width="17.7109375" style="49" customWidth="1"/>
    <col min="13572" max="13572" width="15.28515625" style="49" customWidth="1"/>
    <col min="13573" max="13573" width="21.7109375" style="49" bestFit="1" customWidth="1"/>
    <col min="13574" max="13574" width="20.28515625" style="49" customWidth="1"/>
    <col min="13575" max="13575" width="40.140625" style="49" customWidth="1"/>
    <col min="13576" max="13576" width="46.85546875" style="49" customWidth="1"/>
    <col min="13577" max="13824" width="9.140625" style="49"/>
    <col min="13825" max="13825" width="6.140625" style="49" bestFit="1" customWidth="1"/>
    <col min="13826" max="13826" width="108.140625" style="49" customWidth="1"/>
    <col min="13827" max="13827" width="17.7109375" style="49" customWidth="1"/>
    <col min="13828" max="13828" width="15.28515625" style="49" customWidth="1"/>
    <col min="13829" max="13829" width="21.7109375" style="49" bestFit="1" customWidth="1"/>
    <col min="13830" max="13830" width="20.28515625" style="49" customWidth="1"/>
    <col min="13831" max="13831" width="40.140625" style="49" customWidth="1"/>
    <col min="13832" max="13832" width="46.85546875" style="49" customWidth="1"/>
    <col min="13833" max="14080" width="9.140625" style="49"/>
    <col min="14081" max="14081" width="6.140625" style="49" bestFit="1" customWidth="1"/>
    <col min="14082" max="14082" width="108.140625" style="49" customWidth="1"/>
    <col min="14083" max="14083" width="17.7109375" style="49" customWidth="1"/>
    <col min="14084" max="14084" width="15.28515625" style="49" customWidth="1"/>
    <col min="14085" max="14085" width="21.7109375" style="49" bestFit="1" customWidth="1"/>
    <col min="14086" max="14086" width="20.28515625" style="49" customWidth="1"/>
    <col min="14087" max="14087" width="40.140625" style="49" customWidth="1"/>
    <col min="14088" max="14088" width="46.85546875" style="49" customWidth="1"/>
    <col min="14089" max="14336" width="9.140625" style="49"/>
    <col min="14337" max="14337" width="6.140625" style="49" bestFit="1" customWidth="1"/>
    <col min="14338" max="14338" width="108.140625" style="49" customWidth="1"/>
    <col min="14339" max="14339" width="17.7109375" style="49" customWidth="1"/>
    <col min="14340" max="14340" width="15.28515625" style="49" customWidth="1"/>
    <col min="14341" max="14341" width="21.7109375" style="49" bestFit="1" customWidth="1"/>
    <col min="14342" max="14342" width="20.28515625" style="49" customWidth="1"/>
    <col min="14343" max="14343" width="40.140625" style="49" customWidth="1"/>
    <col min="14344" max="14344" width="46.85546875" style="49" customWidth="1"/>
    <col min="14345" max="14592" width="9.140625" style="49"/>
    <col min="14593" max="14593" width="6.140625" style="49" bestFit="1" customWidth="1"/>
    <col min="14594" max="14594" width="108.140625" style="49" customWidth="1"/>
    <col min="14595" max="14595" width="17.7109375" style="49" customWidth="1"/>
    <col min="14596" max="14596" width="15.28515625" style="49" customWidth="1"/>
    <col min="14597" max="14597" width="21.7109375" style="49" bestFit="1" customWidth="1"/>
    <col min="14598" max="14598" width="20.28515625" style="49" customWidth="1"/>
    <col min="14599" max="14599" width="40.140625" style="49" customWidth="1"/>
    <col min="14600" max="14600" width="46.85546875" style="49" customWidth="1"/>
    <col min="14601" max="14848" width="9.140625" style="49"/>
    <col min="14849" max="14849" width="6.140625" style="49" bestFit="1" customWidth="1"/>
    <col min="14850" max="14850" width="108.140625" style="49" customWidth="1"/>
    <col min="14851" max="14851" width="17.7109375" style="49" customWidth="1"/>
    <col min="14852" max="14852" width="15.28515625" style="49" customWidth="1"/>
    <col min="14853" max="14853" width="21.7109375" style="49" bestFit="1" customWidth="1"/>
    <col min="14854" max="14854" width="20.28515625" style="49" customWidth="1"/>
    <col min="14855" max="14855" width="40.140625" style="49" customWidth="1"/>
    <col min="14856" max="14856" width="46.85546875" style="49" customWidth="1"/>
    <col min="14857" max="15104" width="9.140625" style="49"/>
    <col min="15105" max="15105" width="6.140625" style="49" bestFit="1" customWidth="1"/>
    <col min="15106" max="15106" width="108.140625" style="49" customWidth="1"/>
    <col min="15107" max="15107" width="17.7109375" style="49" customWidth="1"/>
    <col min="15108" max="15108" width="15.28515625" style="49" customWidth="1"/>
    <col min="15109" max="15109" width="21.7109375" style="49" bestFit="1" customWidth="1"/>
    <col min="15110" max="15110" width="20.28515625" style="49" customWidth="1"/>
    <col min="15111" max="15111" width="40.140625" style="49" customWidth="1"/>
    <col min="15112" max="15112" width="46.85546875" style="49" customWidth="1"/>
    <col min="15113" max="15360" width="9.140625" style="49"/>
    <col min="15361" max="15361" width="6.140625" style="49" bestFit="1" customWidth="1"/>
    <col min="15362" max="15362" width="108.140625" style="49" customWidth="1"/>
    <col min="15363" max="15363" width="17.7109375" style="49" customWidth="1"/>
    <col min="15364" max="15364" width="15.28515625" style="49" customWidth="1"/>
    <col min="15365" max="15365" width="21.7109375" style="49" bestFit="1" customWidth="1"/>
    <col min="15366" max="15366" width="20.28515625" style="49" customWidth="1"/>
    <col min="15367" max="15367" width="40.140625" style="49" customWidth="1"/>
    <col min="15368" max="15368" width="46.85546875" style="49" customWidth="1"/>
    <col min="15369" max="15616" width="9.140625" style="49"/>
    <col min="15617" max="15617" width="6.140625" style="49" bestFit="1" customWidth="1"/>
    <col min="15618" max="15618" width="108.140625" style="49" customWidth="1"/>
    <col min="15619" max="15619" width="17.7109375" style="49" customWidth="1"/>
    <col min="15620" max="15620" width="15.28515625" style="49" customWidth="1"/>
    <col min="15621" max="15621" width="21.7109375" style="49" bestFit="1" customWidth="1"/>
    <col min="15622" max="15622" width="20.28515625" style="49" customWidth="1"/>
    <col min="15623" max="15623" width="40.140625" style="49" customWidth="1"/>
    <col min="15624" max="15624" width="46.85546875" style="49" customWidth="1"/>
    <col min="15625" max="15872" width="9.140625" style="49"/>
    <col min="15873" max="15873" width="6.140625" style="49" bestFit="1" customWidth="1"/>
    <col min="15874" max="15874" width="108.140625" style="49" customWidth="1"/>
    <col min="15875" max="15875" width="17.7109375" style="49" customWidth="1"/>
    <col min="15876" max="15876" width="15.28515625" style="49" customWidth="1"/>
    <col min="15877" max="15877" width="21.7109375" style="49" bestFit="1" customWidth="1"/>
    <col min="15878" max="15878" width="20.28515625" style="49" customWidth="1"/>
    <col min="15879" max="15879" width="40.140625" style="49" customWidth="1"/>
    <col min="15880" max="15880" width="46.85546875" style="49" customWidth="1"/>
    <col min="15881" max="16128" width="9.140625" style="49"/>
    <col min="16129" max="16129" width="6.140625" style="49" bestFit="1" customWidth="1"/>
    <col min="16130" max="16130" width="108.140625" style="49" customWidth="1"/>
    <col min="16131" max="16131" width="17.7109375" style="49" customWidth="1"/>
    <col min="16132" max="16132" width="15.28515625" style="49" customWidth="1"/>
    <col min="16133" max="16133" width="21.7109375" style="49" bestFit="1" customWidth="1"/>
    <col min="16134" max="16134" width="20.28515625" style="49" customWidth="1"/>
    <col min="16135" max="16135" width="40.140625" style="49" customWidth="1"/>
    <col min="16136" max="16136" width="46.85546875" style="49" customWidth="1"/>
    <col min="16137" max="16384" width="9.140625" style="49"/>
  </cols>
  <sheetData>
    <row r="1" spans="1:8" ht="18.75" x14ac:dyDescent="0.2">
      <c r="G1" s="50" t="s">
        <v>33</v>
      </c>
    </row>
    <row r="2" spans="1:8" ht="30" customHeight="1" x14ac:dyDescent="0.2">
      <c r="A2" s="51" t="s">
        <v>34</v>
      </c>
      <c r="B2" s="51"/>
      <c r="C2" s="51"/>
      <c r="D2" s="51"/>
      <c r="E2" s="51"/>
      <c r="F2" s="51"/>
      <c r="G2" s="51"/>
    </row>
    <row r="3" spans="1:8" ht="30" customHeight="1" thickBot="1" x14ac:dyDescent="0.25">
      <c r="A3" s="52" t="s">
        <v>35</v>
      </c>
      <c r="B3" s="52"/>
      <c r="C3" s="52"/>
      <c r="D3" s="52"/>
      <c r="E3" s="52"/>
      <c r="F3" s="52"/>
      <c r="G3" s="52"/>
    </row>
    <row r="4" spans="1:8" ht="90" x14ac:dyDescent="0.25">
      <c r="A4" s="53" t="s">
        <v>1</v>
      </c>
      <c r="B4" s="54" t="s">
        <v>36</v>
      </c>
      <c r="C4" s="55" t="s">
        <v>37</v>
      </c>
      <c r="D4" s="55" t="s">
        <v>38</v>
      </c>
      <c r="E4" s="55" t="s">
        <v>39</v>
      </c>
      <c r="F4" s="55" t="s">
        <v>40</v>
      </c>
      <c r="G4" s="56" t="s">
        <v>41</v>
      </c>
      <c r="H4" s="57"/>
    </row>
    <row r="5" spans="1:8" ht="37.5" x14ac:dyDescent="0.3">
      <c r="A5" s="58" t="s">
        <v>42</v>
      </c>
      <c r="B5" s="59" t="s">
        <v>43</v>
      </c>
      <c r="C5" s="60"/>
      <c r="D5" s="60"/>
      <c r="E5" s="61">
        <f>E6+E7</f>
        <v>1237.5900000000001</v>
      </c>
      <c r="F5" s="61">
        <f>F6+F7</f>
        <v>1237.5900000000001</v>
      </c>
      <c r="G5" s="62"/>
      <c r="H5" s="57"/>
    </row>
    <row r="6" spans="1:8" ht="60" x14ac:dyDescent="0.25">
      <c r="A6" s="63" t="s">
        <v>44</v>
      </c>
      <c r="B6" s="64" t="s">
        <v>45</v>
      </c>
      <c r="C6" s="65"/>
      <c r="D6" s="65"/>
      <c r="E6" s="66">
        <f>917.59</f>
        <v>917.59</v>
      </c>
      <c r="F6" s="66">
        <f>E6</f>
        <v>917.59</v>
      </c>
      <c r="G6" s="67" t="s">
        <v>46</v>
      </c>
      <c r="H6" s="57"/>
    </row>
    <row r="7" spans="1:8" ht="45" x14ac:dyDescent="0.25">
      <c r="A7" s="63" t="s">
        <v>47</v>
      </c>
      <c r="B7" s="64" t="s">
        <v>48</v>
      </c>
      <c r="C7" s="65"/>
      <c r="D7" s="65"/>
      <c r="E7" s="66">
        <v>320</v>
      </c>
      <c r="F7" s="66">
        <v>320</v>
      </c>
      <c r="G7" s="67" t="s">
        <v>49</v>
      </c>
      <c r="H7" s="57"/>
    </row>
    <row r="8" spans="1:8" ht="56.25" x14ac:dyDescent="0.3">
      <c r="A8" s="58" t="s">
        <v>50</v>
      </c>
      <c r="B8" s="68" t="s">
        <v>51</v>
      </c>
      <c r="C8" s="60"/>
      <c r="D8" s="60"/>
      <c r="E8" s="61">
        <f>E9+E13</f>
        <v>90039.883779999989</v>
      </c>
      <c r="F8" s="61">
        <f>F9+F13</f>
        <v>109848.65820999999</v>
      </c>
      <c r="G8" s="62"/>
      <c r="H8" s="69"/>
    </row>
    <row r="9" spans="1:8" ht="18.75" x14ac:dyDescent="0.3">
      <c r="A9" s="58" t="s">
        <v>15</v>
      </c>
      <c r="B9" s="68" t="s">
        <v>52</v>
      </c>
      <c r="C9" s="61">
        <f>F9/D9*1000</f>
        <v>11480.152530487803</v>
      </c>
      <c r="D9" s="70">
        <f>D10</f>
        <v>8200</v>
      </c>
      <c r="E9" s="70">
        <f>E10+E11+E12</f>
        <v>77161.680949999994</v>
      </c>
      <c r="F9" s="70">
        <f>F10+F11+F12</f>
        <v>94137.250749999992</v>
      </c>
      <c r="G9" s="62"/>
      <c r="H9" s="71"/>
    </row>
    <row r="10" spans="1:8" ht="62.25" customHeight="1" x14ac:dyDescent="0.2">
      <c r="A10" s="63" t="s">
        <v>53</v>
      </c>
      <c r="B10" s="64" t="s">
        <v>54</v>
      </c>
      <c r="C10" s="72">
        <v>7650</v>
      </c>
      <c r="D10" s="73">
        <v>8200</v>
      </c>
      <c r="E10" s="72">
        <f>ROUND(F10/1.22,5)</f>
        <v>51418.032789999997</v>
      </c>
      <c r="F10" s="72">
        <f>C10*D10/1000</f>
        <v>62730</v>
      </c>
      <c r="G10" s="74" t="s">
        <v>55</v>
      </c>
    </row>
    <row r="11" spans="1:8" ht="34.5" customHeight="1" x14ac:dyDescent="0.25">
      <c r="A11" s="63" t="s">
        <v>56</v>
      </c>
      <c r="B11" s="75" t="s">
        <v>57</v>
      </c>
      <c r="C11" s="72">
        <v>3160.3</v>
      </c>
      <c r="D11" s="73">
        <f>8200-D12</f>
        <v>7895</v>
      </c>
      <c r="E11" s="72">
        <f t="shared" ref="E11" si="0">ROUND(F11/1.22,5)</f>
        <v>20451.285660000001</v>
      </c>
      <c r="F11" s="72">
        <f>C11*D11/1000</f>
        <v>24950.568500000001</v>
      </c>
      <c r="G11" s="74" t="s">
        <v>58</v>
      </c>
    </row>
    <row r="12" spans="1:8" ht="31.5" customHeight="1" x14ac:dyDescent="0.25">
      <c r="A12" s="63" t="s">
        <v>59</v>
      </c>
      <c r="B12" s="75" t="s">
        <v>60</v>
      </c>
      <c r="C12" s="76">
        <v>21169.45</v>
      </c>
      <c r="D12" s="73">
        <f>'План приборы 2026'!D6+'План приборы 2026'!D5</f>
        <v>305</v>
      </c>
      <c r="E12" s="72">
        <f>ROUND(F12/1.22,5)</f>
        <v>5292.3625000000002</v>
      </c>
      <c r="F12" s="72">
        <f>C12*D12/1000</f>
        <v>6456.6822499999998</v>
      </c>
      <c r="G12" s="74" t="s">
        <v>58</v>
      </c>
    </row>
    <row r="13" spans="1:8" ht="18.75" x14ac:dyDescent="0.3">
      <c r="A13" s="58" t="s">
        <v>16</v>
      </c>
      <c r="B13" s="68" t="s">
        <v>61</v>
      </c>
      <c r="C13" s="61">
        <f>F13/D13*1000</f>
        <v>23037.254340175954</v>
      </c>
      <c r="D13" s="77">
        <f>D14+D15</f>
        <v>682</v>
      </c>
      <c r="E13" s="78">
        <f>E14+E15+E16+E17</f>
        <v>12878.202829999998</v>
      </c>
      <c r="F13" s="78">
        <f>F14+F15+F16+F17</f>
        <v>15711.407459999999</v>
      </c>
      <c r="G13" s="79"/>
      <c r="H13" s="71"/>
    </row>
    <row r="14" spans="1:8" ht="69" customHeight="1" x14ac:dyDescent="0.2">
      <c r="A14" s="63" t="s">
        <v>62</v>
      </c>
      <c r="B14" s="64" t="s">
        <v>63</v>
      </c>
      <c r="C14" s="80">
        <v>12036</v>
      </c>
      <c r="D14" s="81">
        <v>432</v>
      </c>
      <c r="E14" s="72">
        <f>ROUND(F14/1.22,5)</f>
        <v>4261.9278700000004</v>
      </c>
      <c r="F14" s="82">
        <f>C14*D14/1000</f>
        <v>5199.5519999999997</v>
      </c>
      <c r="G14" s="74" t="s">
        <v>55</v>
      </c>
    </row>
    <row r="15" spans="1:8" ht="72.75" customHeight="1" x14ac:dyDescent="0.2">
      <c r="A15" s="63" t="s">
        <v>64</v>
      </c>
      <c r="B15" s="64" t="s">
        <v>65</v>
      </c>
      <c r="C15" s="80">
        <v>10948</v>
      </c>
      <c r="D15" s="81">
        <v>250</v>
      </c>
      <c r="E15" s="72">
        <f>ROUND(F15/1.22,5)</f>
        <v>2243.4426199999998</v>
      </c>
      <c r="F15" s="80">
        <f>C15*D15/1000</f>
        <v>2737</v>
      </c>
      <c r="G15" s="74" t="s">
        <v>55</v>
      </c>
      <c r="H15" s="71"/>
    </row>
    <row r="16" spans="1:8" ht="45.75" customHeight="1" x14ac:dyDescent="0.2">
      <c r="A16" s="63" t="s">
        <v>66</v>
      </c>
      <c r="B16" s="64" t="s">
        <v>67</v>
      </c>
      <c r="C16" s="72">
        <v>5816.34</v>
      </c>
      <c r="D16" s="81">
        <f>D13-D17</f>
        <v>500</v>
      </c>
      <c r="E16" s="72">
        <f>ROUND(F16/1.22,5)</f>
        <v>2383.7458999999999</v>
      </c>
      <c r="F16" s="80">
        <f>C16*D16/1000</f>
        <v>2908.17</v>
      </c>
      <c r="G16" s="83" t="s">
        <v>58</v>
      </c>
      <c r="H16" s="71"/>
    </row>
    <row r="17" spans="1:8" ht="30" x14ac:dyDescent="0.25">
      <c r="A17" s="63" t="s">
        <v>68</v>
      </c>
      <c r="B17" s="75" t="s">
        <v>69</v>
      </c>
      <c r="C17" s="80">
        <v>26740.03</v>
      </c>
      <c r="D17" s="81">
        <f>'План приборы 2026'!D10</f>
        <v>182</v>
      </c>
      <c r="E17" s="72">
        <f>ROUND(F17/1.22,5)</f>
        <v>3989.08644</v>
      </c>
      <c r="F17" s="80">
        <f>C17*D17/1000</f>
        <v>4866.6854599999997</v>
      </c>
      <c r="G17" s="83" t="s">
        <v>58</v>
      </c>
      <c r="H17" s="71"/>
    </row>
    <row r="18" spans="1:8" ht="18.75" x14ac:dyDescent="0.3">
      <c r="A18" s="58">
        <v>3</v>
      </c>
      <c r="B18" s="84" t="s">
        <v>70</v>
      </c>
      <c r="C18" s="85"/>
      <c r="D18" s="86">
        <f>D13+D9</f>
        <v>8882</v>
      </c>
      <c r="E18" s="87">
        <f>E13+E9+E5</f>
        <v>91277.473779999986</v>
      </c>
      <c r="F18" s="87">
        <f>F13+F9+F5</f>
        <v>111086.24820999999</v>
      </c>
      <c r="G18" s="88"/>
    </row>
    <row r="19" spans="1:8" ht="60" customHeight="1" thickBot="1" x14ac:dyDescent="0.35">
      <c r="A19" s="89">
        <v>4</v>
      </c>
      <c r="B19" s="90" t="s">
        <v>71</v>
      </c>
      <c r="C19" s="91"/>
      <c r="D19" s="92">
        <f>D13+D9</f>
        <v>8882</v>
      </c>
      <c r="E19" s="93">
        <f>E18</f>
        <v>91277.473779999986</v>
      </c>
      <c r="F19" s="93">
        <f>F18</f>
        <v>111086.24820999999</v>
      </c>
      <c r="G19" s="94"/>
    </row>
    <row r="20" spans="1:8" ht="15" x14ac:dyDescent="0.25">
      <c r="C20" s="95"/>
      <c r="D20" s="95"/>
      <c r="E20" s="95"/>
      <c r="F20" s="95"/>
      <c r="G20" s="95"/>
    </row>
    <row r="21" spans="1:8" ht="59.25" customHeight="1" x14ac:dyDescent="0.25">
      <c r="A21" s="96"/>
      <c r="B21" s="97"/>
      <c r="C21" s="97"/>
      <c r="D21" s="97"/>
      <c r="E21" s="97"/>
      <c r="F21" s="97"/>
      <c r="G21" s="96"/>
    </row>
    <row r="23" spans="1:8" x14ac:dyDescent="0.2">
      <c r="E23" s="49">
        <f>E19/D19</f>
        <v>10.276680227426255</v>
      </c>
    </row>
    <row r="27" spans="1:8" x14ac:dyDescent="0.2">
      <c r="D27" s="98"/>
    </row>
    <row r="30" spans="1:8" x14ac:dyDescent="0.2">
      <c r="D30" s="71"/>
    </row>
    <row r="32" spans="1:8" x14ac:dyDescent="0.2">
      <c r="D32" s="99"/>
    </row>
  </sheetData>
  <mergeCells count="2">
    <mergeCell ref="A2:G2"/>
    <mergeCell ref="A3:G3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B86CE-8635-44A3-9FEE-A2084921D488}">
  <sheetPr>
    <pageSetUpPr fitToPage="1"/>
  </sheetPr>
  <dimension ref="A1:I45"/>
  <sheetViews>
    <sheetView view="pageBreakPreview" zoomScaleNormal="75" zoomScaleSheetLayoutView="100" workbookViewId="0">
      <selection activeCell="C13" sqref="C13"/>
    </sheetView>
  </sheetViews>
  <sheetFormatPr defaultRowHeight="12.75" x14ac:dyDescent="0.2"/>
  <cols>
    <col min="1" max="1" width="10.140625" style="49" bestFit="1" customWidth="1"/>
    <col min="2" max="2" width="108.140625" style="49" customWidth="1"/>
    <col min="3" max="3" width="25.140625" style="49" customWidth="1"/>
    <col min="4" max="4" width="15.28515625" style="49" customWidth="1"/>
    <col min="5" max="5" width="21.7109375" style="49" bestFit="1" customWidth="1"/>
    <col min="6" max="6" width="20.28515625" style="49" customWidth="1"/>
    <col min="7" max="7" width="39" style="49" customWidth="1"/>
    <col min="8" max="8" width="16.140625" style="49" customWidth="1"/>
    <col min="9" max="256" width="9.140625" style="49"/>
    <col min="257" max="257" width="6.140625" style="49" bestFit="1" customWidth="1"/>
    <col min="258" max="258" width="108.140625" style="49" customWidth="1"/>
    <col min="259" max="259" width="17.7109375" style="49" customWidth="1"/>
    <col min="260" max="260" width="15.28515625" style="49" customWidth="1"/>
    <col min="261" max="261" width="21.7109375" style="49" bestFit="1" customWidth="1"/>
    <col min="262" max="262" width="20.28515625" style="49" customWidth="1"/>
    <col min="263" max="263" width="40.140625" style="49" customWidth="1"/>
    <col min="264" max="264" width="46.85546875" style="49" customWidth="1"/>
    <col min="265" max="512" width="9.140625" style="49"/>
    <col min="513" max="513" width="6.140625" style="49" bestFit="1" customWidth="1"/>
    <col min="514" max="514" width="108.140625" style="49" customWidth="1"/>
    <col min="515" max="515" width="17.7109375" style="49" customWidth="1"/>
    <col min="516" max="516" width="15.28515625" style="49" customWidth="1"/>
    <col min="517" max="517" width="21.7109375" style="49" bestFit="1" customWidth="1"/>
    <col min="518" max="518" width="20.28515625" style="49" customWidth="1"/>
    <col min="519" max="519" width="40.140625" style="49" customWidth="1"/>
    <col min="520" max="520" width="46.85546875" style="49" customWidth="1"/>
    <col min="521" max="768" width="9.140625" style="49"/>
    <col min="769" max="769" width="6.140625" style="49" bestFit="1" customWidth="1"/>
    <col min="770" max="770" width="108.140625" style="49" customWidth="1"/>
    <col min="771" max="771" width="17.7109375" style="49" customWidth="1"/>
    <col min="772" max="772" width="15.28515625" style="49" customWidth="1"/>
    <col min="773" max="773" width="21.7109375" style="49" bestFit="1" customWidth="1"/>
    <col min="774" max="774" width="20.28515625" style="49" customWidth="1"/>
    <col min="775" max="775" width="40.140625" style="49" customWidth="1"/>
    <col min="776" max="776" width="46.85546875" style="49" customWidth="1"/>
    <col min="777" max="1024" width="9.140625" style="49"/>
    <col min="1025" max="1025" width="6.140625" style="49" bestFit="1" customWidth="1"/>
    <col min="1026" max="1026" width="108.140625" style="49" customWidth="1"/>
    <col min="1027" max="1027" width="17.7109375" style="49" customWidth="1"/>
    <col min="1028" max="1028" width="15.28515625" style="49" customWidth="1"/>
    <col min="1029" max="1029" width="21.7109375" style="49" bestFit="1" customWidth="1"/>
    <col min="1030" max="1030" width="20.28515625" style="49" customWidth="1"/>
    <col min="1031" max="1031" width="40.140625" style="49" customWidth="1"/>
    <col min="1032" max="1032" width="46.85546875" style="49" customWidth="1"/>
    <col min="1033" max="1280" width="9.140625" style="49"/>
    <col min="1281" max="1281" width="6.140625" style="49" bestFit="1" customWidth="1"/>
    <col min="1282" max="1282" width="108.140625" style="49" customWidth="1"/>
    <col min="1283" max="1283" width="17.7109375" style="49" customWidth="1"/>
    <col min="1284" max="1284" width="15.28515625" style="49" customWidth="1"/>
    <col min="1285" max="1285" width="21.7109375" style="49" bestFit="1" customWidth="1"/>
    <col min="1286" max="1286" width="20.28515625" style="49" customWidth="1"/>
    <col min="1287" max="1287" width="40.140625" style="49" customWidth="1"/>
    <col min="1288" max="1288" width="46.85546875" style="49" customWidth="1"/>
    <col min="1289" max="1536" width="9.140625" style="49"/>
    <col min="1537" max="1537" width="6.140625" style="49" bestFit="1" customWidth="1"/>
    <col min="1538" max="1538" width="108.140625" style="49" customWidth="1"/>
    <col min="1539" max="1539" width="17.7109375" style="49" customWidth="1"/>
    <col min="1540" max="1540" width="15.28515625" style="49" customWidth="1"/>
    <col min="1541" max="1541" width="21.7109375" style="49" bestFit="1" customWidth="1"/>
    <col min="1542" max="1542" width="20.28515625" style="49" customWidth="1"/>
    <col min="1543" max="1543" width="40.140625" style="49" customWidth="1"/>
    <col min="1544" max="1544" width="46.85546875" style="49" customWidth="1"/>
    <col min="1545" max="1792" width="9.140625" style="49"/>
    <col min="1793" max="1793" width="6.140625" style="49" bestFit="1" customWidth="1"/>
    <col min="1794" max="1794" width="108.140625" style="49" customWidth="1"/>
    <col min="1795" max="1795" width="17.7109375" style="49" customWidth="1"/>
    <col min="1796" max="1796" width="15.28515625" style="49" customWidth="1"/>
    <col min="1797" max="1797" width="21.7109375" style="49" bestFit="1" customWidth="1"/>
    <col min="1798" max="1798" width="20.28515625" style="49" customWidth="1"/>
    <col min="1799" max="1799" width="40.140625" style="49" customWidth="1"/>
    <col min="1800" max="1800" width="46.85546875" style="49" customWidth="1"/>
    <col min="1801" max="2048" width="9.140625" style="49"/>
    <col min="2049" max="2049" width="6.140625" style="49" bestFit="1" customWidth="1"/>
    <col min="2050" max="2050" width="108.140625" style="49" customWidth="1"/>
    <col min="2051" max="2051" width="17.7109375" style="49" customWidth="1"/>
    <col min="2052" max="2052" width="15.28515625" style="49" customWidth="1"/>
    <col min="2053" max="2053" width="21.7109375" style="49" bestFit="1" customWidth="1"/>
    <col min="2054" max="2054" width="20.28515625" style="49" customWidth="1"/>
    <col min="2055" max="2055" width="40.140625" style="49" customWidth="1"/>
    <col min="2056" max="2056" width="46.85546875" style="49" customWidth="1"/>
    <col min="2057" max="2304" width="9.140625" style="49"/>
    <col min="2305" max="2305" width="6.140625" style="49" bestFit="1" customWidth="1"/>
    <col min="2306" max="2306" width="108.140625" style="49" customWidth="1"/>
    <col min="2307" max="2307" width="17.7109375" style="49" customWidth="1"/>
    <col min="2308" max="2308" width="15.28515625" style="49" customWidth="1"/>
    <col min="2309" max="2309" width="21.7109375" style="49" bestFit="1" customWidth="1"/>
    <col min="2310" max="2310" width="20.28515625" style="49" customWidth="1"/>
    <col min="2311" max="2311" width="40.140625" style="49" customWidth="1"/>
    <col min="2312" max="2312" width="46.85546875" style="49" customWidth="1"/>
    <col min="2313" max="2560" width="9.140625" style="49"/>
    <col min="2561" max="2561" width="6.140625" style="49" bestFit="1" customWidth="1"/>
    <col min="2562" max="2562" width="108.140625" style="49" customWidth="1"/>
    <col min="2563" max="2563" width="17.7109375" style="49" customWidth="1"/>
    <col min="2564" max="2564" width="15.28515625" style="49" customWidth="1"/>
    <col min="2565" max="2565" width="21.7109375" style="49" bestFit="1" customWidth="1"/>
    <col min="2566" max="2566" width="20.28515625" style="49" customWidth="1"/>
    <col min="2567" max="2567" width="40.140625" style="49" customWidth="1"/>
    <col min="2568" max="2568" width="46.85546875" style="49" customWidth="1"/>
    <col min="2569" max="2816" width="9.140625" style="49"/>
    <col min="2817" max="2817" width="6.140625" style="49" bestFit="1" customWidth="1"/>
    <col min="2818" max="2818" width="108.140625" style="49" customWidth="1"/>
    <col min="2819" max="2819" width="17.7109375" style="49" customWidth="1"/>
    <col min="2820" max="2820" width="15.28515625" style="49" customWidth="1"/>
    <col min="2821" max="2821" width="21.7109375" style="49" bestFit="1" customWidth="1"/>
    <col min="2822" max="2822" width="20.28515625" style="49" customWidth="1"/>
    <col min="2823" max="2823" width="40.140625" style="49" customWidth="1"/>
    <col min="2824" max="2824" width="46.85546875" style="49" customWidth="1"/>
    <col min="2825" max="3072" width="9.140625" style="49"/>
    <col min="3073" max="3073" width="6.140625" style="49" bestFit="1" customWidth="1"/>
    <col min="3074" max="3074" width="108.140625" style="49" customWidth="1"/>
    <col min="3075" max="3075" width="17.7109375" style="49" customWidth="1"/>
    <col min="3076" max="3076" width="15.28515625" style="49" customWidth="1"/>
    <col min="3077" max="3077" width="21.7109375" style="49" bestFit="1" customWidth="1"/>
    <col min="3078" max="3078" width="20.28515625" style="49" customWidth="1"/>
    <col min="3079" max="3079" width="40.140625" style="49" customWidth="1"/>
    <col min="3080" max="3080" width="46.85546875" style="49" customWidth="1"/>
    <col min="3081" max="3328" width="9.140625" style="49"/>
    <col min="3329" max="3329" width="6.140625" style="49" bestFit="1" customWidth="1"/>
    <col min="3330" max="3330" width="108.140625" style="49" customWidth="1"/>
    <col min="3331" max="3331" width="17.7109375" style="49" customWidth="1"/>
    <col min="3332" max="3332" width="15.28515625" style="49" customWidth="1"/>
    <col min="3333" max="3333" width="21.7109375" style="49" bestFit="1" customWidth="1"/>
    <col min="3334" max="3334" width="20.28515625" style="49" customWidth="1"/>
    <col min="3335" max="3335" width="40.140625" style="49" customWidth="1"/>
    <col min="3336" max="3336" width="46.85546875" style="49" customWidth="1"/>
    <col min="3337" max="3584" width="9.140625" style="49"/>
    <col min="3585" max="3585" width="6.140625" style="49" bestFit="1" customWidth="1"/>
    <col min="3586" max="3586" width="108.140625" style="49" customWidth="1"/>
    <col min="3587" max="3587" width="17.7109375" style="49" customWidth="1"/>
    <col min="3588" max="3588" width="15.28515625" style="49" customWidth="1"/>
    <col min="3589" max="3589" width="21.7109375" style="49" bestFit="1" customWidth="1"/>
    <col min="3590" max="3590" width="20.28515625" style="49" customWidth="1"/>
    <col min="3591" max="3591" width="40.140625" style="49" customWidth="1"/>
    <col min="3592" max="3592" width="46.85546875" style="49" customWidth="1"/>
    <col min="3593" max="3840" width="9.140625" style="49"/>
    <col min="3841" max="3841" width="6.140625" style="49" bestFit="1" customWidth="1"/>
    <col min="3842" max="3842" width="108.140625" style="49" customWidth="1"/>
    <col min="3843" max="3843" width="17.7109375" style="49" customWidth="1"/>
    <col min="3844" max="3844" width="15.28515625" style="49" customWidth="1"/>
    <col min="3845" max="3845" width="21.7109375" style="49" bestFit="1" customWidth="1"/>
    <col min="3846" max="3846" width="20.28515625" style="49" customWidth="1"/>
    <col min="3847" max="3847" width="40.140625" style="49" customWidth="1"/>
    <col min="3848" max="3848" width="46.85546875" style="49" customWidth="1"/>
    <col min="3849" max="4096" width="9.140625" style="49"/>
    <col min="4097" max="4097" width="6.140625" style="49" bestFit="1" customWidth="1"/>
    <col min="4098" max="4098" width="108.140625" style="49" customWidth="1"/>
    <col min="4099" max="4099" width="17.7109375" style="49" customWidth="1"/>
    <col min="4100" max="4100" width="15.28515625" style="49" customWidth="1"/>
    <col min="4101" max="4101" width="21.7109375" style="49" bestFit="1" customWidth="1"/>
    <col min="4102" max="4102" width="20.28515625" style="49" customWidth="1"/>
    <col min="4103" max="4103" width="40.140625" style="49" customWidth="1"/>
    <col min="4104" max="4104" width="46.85546875" style="49" customWidth="1"/>
    <col min="4105" max="4352" width="9.140625" style="49"/>
    <col min="4353" max="4353" width="6.140625" style="49" bestFit="1" customWidth="1"/>
    <col min="4354" max="4354" width="108.140625" style="49" customWidth="1"/>
    <col min="4355" max="4355" width="17.7109375" style="49" customWidth="1"/>
    <col min="4356" max="4356" width="15.28515625" style="49" customWidth="1"/>
    <col min="4357" max="4357" width="21.7109375" style="49" bestFit="1" customWidth="1"/>
    <col min="4358" max="4358" width="20.28515625" style="49" customWidth="1"/>
    <col min="4359" max="4359" width="40.140625" style="49" customWidth="1"/>
    <col min="4360" max="4360" width="46.85546875" style="49" customWidth="1"/>
    <col min="4361" max="4608" width="9.140625" style="49"/>
    <col min="4609" max="4609" width="6.140625" style="49" bestFit="1" customWidth="1"/>
    <col min="4610" max="4610" width="108.140625" style="49" customWidth="1"/>
    <col min="4611" max="4611" width="17.7109375" style="49" customWidth="1"/>
    <col min="4612" max="4612" width="15.28515625" style="49" customWidth="1"/>
    <col min="4613" max="4613" width="21.7109375" style="49" bestFit="1" customWidth="1"/>
    <col min="4614" max="4614" width="20.28515625" style="49" customWidth="1"/>
    <col min="4615" max="4615" width="40.140625" style="49" customWidth="1"/>
    <col min="4616" max="4616" width="46.85546875" style="49" customWidth="1"/>
    <col min="4617" max="4864" width="9.140625" style="49"/>
    <col min="4865" max="4865" width="6.140625" style="49" bestFit="1" customWidth="1"/>
    <col min="4866" max="4866" width="108.140625" style="49" customWidth="1"/>
    <col min="4867" max="4867" width="17.7109375" style="49" customWidth="1"/>
    <col min="4868" max="4868" width="15.28515625" style="49" customWidth="1"/>
    <col min="4869" max="4869" width="21.7109375" style="49" bestFit="1" customWidth="1"/>
    <col min="4870" max="4870" width="20.28515625" style="49" customWidth="1"/>
    <col min="4871" max="4871" width="40.140625" style="49" customWidth="1"/>
    <col min="4872" max="4872" width="46.85546875" style="49" customWidth="1"/>
    <col min="4873" max="5120" width="9.140625" style="49"/>
    <col min="5121" max="5121" width="6.140625" style="49" bestFit="1" customWidth="1"/>
    <col min="5122" max="5122" width="108.140625" style="49" customWidth="1"/>
    <col min="5123" max="5123" width="17.7109375" style="49" customWidth="1"/>
    <col min="5124" max="5124" width="15.28515625" style="49" customWidth="1"/>
    <col min="5125" max="5125" width="21.7109375" style="49" bestFit="1" customWidth="1"/>
    <col min="5126" max="5126" width="20.28515625" style="49" customWidth="1"/>
    <col min="5127" max="5127" width="40.140625" style="49" customWidth="1"/>
    <col min="5128" max="5128" width="46.85546875" style="49" customWidth="1"/>
    <col min="5129" max="5376" width="9.140625" style="49"/>
    <col min="5377" max="5377" width="6.140625" style="49" bestFit="1" customWidth="1"/>
    <col min="5378" max="5378" width="108.140625" style="49" customWidth="1"/>
    <col min="5379" max="5379" width="17.7109375" style="49" customWidth="1"/>
    <col min="5380" max="5380" width="15.28515625" style="49" customWidth="1"/>
    <col min="5381" max="5381" width="21.7109375" style="49" bestFit="1" customWidth="1"/>
    <col min="5382" max="5382" width="20.28515625" style="49" customWidth="1"/>
    <col min="5383" max="5383" width="40.140625" style="49" customWidth="1"/>
    <col min="5384" max="5384" width="46.85546875" style="49" customWidth="1"/>
    <col min="5385" max="5632" width="9.140625" style="49"/>
    <col min="5633" max="5633" width="6.140625" style="49" bestFit="1" customWidth="1"/>
    <col min="5634" max="5634" width="108.140625" style="49" customWidth="1"/>
    <col min="5635" max="5635" width="17.7109375" style="49" customWidth="1"/>
    <col min="5636" max="5636" width="15.28515625" style="49" customWidth="1"/>
    <col min="5637" max="5637" width="21.7109375" style="49" bestFit="1" customWidth="1"/>
    <col min="5638" max="5638" width="20.28515625" style="49" customWidth="1"/>
    <col min="5639" max="5639" width="40.140625" style="49" customWidth="1"/>
    <col min="5640" max="5640" width="46.85546875" style="49" customWidth="1"/>
    <col min="5641" max="5888" width="9.140625" style="49"/>
    <col min="5889" max="5889" width="6.140625" style="49" bestFit="1" customWidth="1"/>
    <col min="5890" max="5890" width="108.140625" style="49" customWidth="1"/>
    <col min="5891" max="5891" width="17.7109375" style="49" customWidth="1"/>
    <col min="5892" max="5892" width="15.28515625" style="49" customWidth="1"/>
    <col min="5893" max="5893" width="21.7109375" style="49" bestFit="1" customWidth="1"/>
    <col min="5894" max="5894" width="20.28515625" style="49" customWidth="1"/>
    <col min="5895" max="5895" width="40.140625" style="49" customWidth="1"/>
    <col min="5896" max="5896" width="46.85546875" style="49" customWidth="1"/>
    <col min="5897" max="6144" width="9.140625" style="49"/>
    <col min="6145" max="6145" width="6.140625" style="49" bestFit="1" customWidth="1"/>
    <col min="6146" max="6146" width="108.140625" style="49" customWidth="1"/>
    <col min="6147" max="6147" width="17.7109375" style="49" customWidth="1"/>
    <col min="6148" max="6148" width="15.28515625" style="49" customWidth="1"/>
    <col min="6149" max="6149" width="21.7109375" style="49" bestFit="1" customWidth="1"/>
    <col min="6150" max="6150" width="20.28515625" style="49" customWidth="1"/>
    <col min="6151" max="6151" width="40.140625" style="49" customWidth="1"/>
    <col min="6152" max="6152" width="46.85546875" style="49" customWidth="1"/>
    <col min="6153" max="6400" width="9.140625" style="49"/>
    <col min="6401" max="6401" width="6.140625" style="49" bestFit="1" customWidth="1"/>
    <col min="6402" max="6402" width="108.140625" style="49" customWidth="1"/>
    <col min="6403" max="6403" width="17.7109375" style="49" customWidth="1"/>
    <col min="6404" max="6404" width="15.28515625" style="49" customWidth="1"/>
    <col min="6405" max="6405" width="21.7109375" style="49" bestFit="1" customWidth="1"/>
    <col min="6406" max="6406" width="20.28515625" style="49" customWidth="1"/>
    <col min="6407" max="6407" width="40.140625" style="49" customWidth="1"/>
    <col min="6408" max="6408" width="46.85546875" style="49" customWidth="1"/>
    <col min="6409" max="6656" width="9.140625" style="49"/>
    <col min="6657" max="6657" width="6.140625" style="49" bestFit="1" customWidth="1"/>
    <col min="6658" max="6658" width="108.140625" style="49" customWidth="1"/>
    <col min="6659" max="6659" width="17.7109375" style="49" customWidth="1"/>
    <col min="6660" max="6660" width="15.28515625" style="49" customWidth="1"/>
    <col min="6661" max="6661" width="21.7109375" style="49" bestFit="1" customWidth="1"/>
    <col min="6662" max="6662" width="20.28515625" style="49" customWidth="1"/>
    <col min="6663" max="6663" width="40.140625" style="49" customWidth="1"/>
    <col min="6664" max="6664" width="46.85546875" style="49" customWidth="1"/>
    <col min="6665" max="6912" width="9.140625" style="49"/>
    <col min="6913" max="6913" width="6.140625" style="49" bestFit="1" customWidth="1"/>
    <col min="6914" max="6914" width="108.140625" style="49" customWidth="1"/>
    <col min="6915" max="6915" width="17.7109375" style="49" customWidth="1"/>
    <col min="6916" max="6916" width="15.28515625" style="49" customWidth="1"/>
    <col min="6917" max="6917" width="21.7109375" style="49" bestFit="1" customWidth="1"/>
    <col min="6918" max="6918" width="20.28515625" style="49" customWidth="1"/>
    <col min="6919" max="6919" width="40.140625" style="49" customWidth="1"/>
    <col min="6920" max="6920" width="46.85546875" style="49" customWidth="1"/>
    <col min="6921" max="7168" width="9.140625" style="49"/>
    <col min="7169" max="7169" width="6.140625" style="49" bestFit="1" customWidth="1"/>
    <col min="7170" max="7170" width="108.140625" style="49" customWidth="1"/>
    <col min="7171" max="7171" width="17.7109375" style="49" customWidth="1"/>
    <col min="7172" max="7172" width="15.28515625" style="49" customWidth="1"/>
    <col min="7173" max="7173" width="21.7109375" style="49" bestFit="1" customWidth="1"/>
    <col min="7174" max="7174" width="20.28515625" style="49" customWidth="1"/>
    <col min="7175" max="7175" width="40.140625" style="49" customWidth="1"/>
    <col min="7176" max="7176" width="46.85546875" style="49" customWidth="1"/>
    <col min="7177" max="7424" width="9.140625" style="49"/>
    <col min="7425" max="7425" width="6.140625" style="49" bestFit="1" customWidth="1"/>
    <col min="7426" max="7426" width="108.140625" style="49" customWidth="1"/>
    <col min="7427" max="7427" width="17.7109375" style="49" customWidth="1"/>
    <col min="7428" max="7428" width="15.28515625" style="49" customWidth="1"/>
    <col min="7429" max="7429" width="21.7109375" style="49" bestFit="1" customWidth="1"/>
    <col min="7430" max="7430" width="20.28515625" style="49" customWidth="1"/>
    <col min="7431" max="7431" width="40.140625" style="49" customWidth="1"/>
    <col min="7432" max="7432" width="46.85546875" style="49" customWidth="1"/>
    <col min="7433" max="7680" width="9.140625" style="49"/>
    <col min="7681" max="7681" width="6.140625" style="49" bestFit="1" customWidth="1"/>
    <col min="7682" max="7682" width="108.140625" style="49" customWidth="1"/>
    <col min="7683" max="7683" width="17.7109375" style="49" customWidth="1"/>
    <col min="7684" max="7684" width="15.28515625" style="49" customWidth="1"/>
    <col min="7685" max="7685" width="21.7109375" style="49" bestFit="1" customWidth="1"/>
    <col min="7686" max="7686" width="20.28515625" style="49" customWidth="1"/>
    <col min="7687" max="7687" width="40.140625" style="49" customWidth="1"/>
    <col min="7688" max="7688" width="46.85546875" style="49" customWidth="1"/>
    <col min="7689" max="7936" width="9.140625" style="49"/>
    <col min="7937" max="7937" width="6.140625" style="49" bestFit="1" customWidth="1"/>
    <col min="7938" max="7938" width="108.140625" style="49" customWidth="1"/>
    <col min="7939" max="7939" width="17.7109375" style="49" customWidth="1"/>
    <col min="7940" max="7940" width="15.28515625" style="49" customWidth="1"/>
    <col min="7941" max="7941" width="21.7109375" style="49" bestFit="1" customWidth="1"/>
    <col min="7942" max="7942" width="20.28515625" style="49" customWidth="1"/>
    <col min="7943" max="7943" width="40.140625" style="49" customWidth="1"/>
    <col min="7944" max="7944" width="46.85546875" style="49" customWidth="1"/>
    <col min="7945" max="8192" width="9.140625" style="49"/>
    <col min="8193" max="8193" width="6.140625" style="49" bestFit="1" customWidth="1"/>
    <col min="8194" max="8194" width="108.140625" style="49" customWidth="1"/>
    <col min="8195" max="8195" width="17.7109375" style="49" customWidth="1"/>
    <col min="8196" max="8196" width="15.28515625" style="49" customWidth="1"/>
    <col min="8197" max="8197" width="21.7109375" style="49" bestFit="1" customWidth="1"/>
    <col min="8198" max="8198" width="20.28515625" style="49" customWidth="1"/>
    <col min="8199" max="8199" width="40.140625" style="49" customWidth="1"/>
    <col min="8200" max="8200" width="46.85546875" style="49" customWidth="1"/>
    <col min="8201" max="8448" width="9.140625" style="49"/>
    <col min="8449" max="8449" width="6.140625" style="49" bestFit="1" customWidth="1"/>
    <col min="8450" max="8450" width="108.140625" style="49" customWidth="1"/>
    <col min="8451" max="8451" width="17.7109375" style="49" customWidth="1"/>
    <col min="8452" max="8452" width="15.28515625" style="49" customWidth="1"/>
    <col min="8453" max="8453" width="21.7109375" style="49" bestFit="1" customWidth="1"/>
    <col min="8454" max="8454" width="20.28515625" style="49" customWidth="1"/>
    <col min="8455" max="8455" width="40.140625" style="49" customWidth="1"/>
    <col min="8456" max="8456" width="46.85546875" style="49" customWidth="1"/>
    <col min="8457" max="8704" width="9.140625" style="49"/>
    <col min="8705" max="8705" width="6.140625" style="49" bestFit="1" customWidth="1"/>
    <col min="8706" max="8706" width="108.140625" style="49" customWidth="1"/>
    <col min="8707" max="8707" width="17.7109375" style="49" customWidth="1"/>
    <col min="8708" max="8708" width="15.28515625" style="49" customWidth="1"/>
    <col min="8709" max="8709" width="21.7109375" style="49" bestFit="1" customWidth="1"/>
    <col min="8710" max="8710" width="20.28515625" style="49" customWidth="1"/>
    <col min="8711" max="8711" width="40.140625" style="49" customWidth="1"/>
    <col min="8712" max="8712" width="46.85546875" style="49" customWidth="1"/>
    <col min="8713" max="8960" width="9.140625" style="49"/>
    <col min="8961" max="8961" width="6.140625" style="49" bestFit="1" customWidth="1"/>
    <col min="8962" max="8962" width="108.140625" style="49" customWidth="1"/>
    <col min="8963" max="8963" width="17.7109375" style="49" customWidth="1"/>
    <col min="8964" max="8964" width="15.28515625" style="49" customWidth="1"/>
    <col min="8965" max="8965" width="21.7109375" style="49" bestFit="1" customWidth="1"/>
    <col min="8966" max="8966" width="20.28515625" style="49" customWidth="1"/>
    <col min="8967" max="8967" width="40.140625" style="49" customWidth="1"/>
    <col min="8968" max="8968" width="46.85546875" style="49" customWidth="1"/>
    <col min="8969" max="9216" width="9.140625" style="49"/>
    <col min="9217" max="9217" width="6.140625" style="49" bestFit="1" customWidth="1"/>
    <col min="9218" max="9218" width="108.140625" style="49" customWidth="1"/>
    <col min="9219" max="9219" width="17.7109375" style="49" customWidth="1"/>
    <col min="9220" max="9220" width="15.28515625" style="49" customWidth="1"/>
    <col min="9221" max="9221" width="21.7109375" style="49" bestFit="1" customWidth="1"/>
    <col min="9222" max="9222" width="20.28515625" style="49" customWidth="1"/>
    <col min="9223" max="9223" width="40.140625" style="49" customWidth="1"/>
    <col min="9224" max="9224" width="46.85546875" style="49" customWidth="1"/>
    <col min="9225" max="9472" width="9.140625" style="49"/>
    <col min="9473" max="9473" width="6.140625" style="49" bestFit="1" customWidth="1"/>
    <col min="9474" max="9474" width="108.140625" style="49" customWidth="1"/>
    <col min="9475" max="9475" width="17.7109375" style="49" customWidth="1"/>
    <col min="9476" max="9476" width="15.28515625" style="49" customWidth="1"/>
    <col min="9477" max="9477" width="21.7109375" style="49" bestFit="1" customWidth="1"/>
    <col min="9478" max="9478" width="20.28515625" style="49" customWidth="1"/>
    <col min="9479" max="9479" width="40.140625" style="49" customWidth="1"/>
    <col min="9480" max="9480" width="46.85546875" style="49" customWidth="1"/>
    <col min="9481" max="9728" width="9.140625" style="49"/>
    <col min="9729" max="9729" width="6.140625" style="49" bestFit="1" customWidth="1"/>
    <col min="9730" max="9730" width="108.140625" style="49" customWidth="1"/>
    <col min="9731" max="9731" width="17.7109375" style="49" customWidth="1"/>
    <col min="9732" max="9732" width="15.28515625" style="49" customWidth="1"/>
    <col min="9733" max="9733" width="21.7109375" style="49" bestFit="1" customWidth="1"/>
    <col min="9734" max="9734" width="20.28515625" style="49" customWidth="1"/>
    <col min="9735" max="9735" width="40.140625" style="49" customWidth="1"/>
    <col min="9736" max="9736" width="46.85546875" style="49" customWidth="1"/>
    <col min="9737" max="9984" width="9.140625" style="49"/>
    <col min="9985" max="9985" width="6.140625" style="49" bestFit="1" customWidth="1"/>
    <col min="9986" max="9986" width="108.140625" style="49" customWidth="1"/>
    <col min="9987" max="9987" width="17.7109375" style="49" customWidth="1"/>
    <col min="9988" max="9988" width="15.28515625" style="49" customWidth="1"/>
    <col min="9989" max="9989" width="21.7109375" style="49" bestFit="1" customWidth="1"/>
    <col min="9990" max="9990" width="20.28515625" style="49" customWidth="1"/>
    <col min="9991" max="9991" width="40.140625" style="49" customWidth="1"/>
    <col min="9992" max="9992" width="46.85546875" style="49" customWidth="1"/>
    <col min="9993" max="10240" width="9.140625" style="49"/>
    <col min="10241" max="10241" width="6.140625" style="49" bestFit="1" customWidth="1"/>
    <col min="10242" max="10242" width="108.140625" style="49" customWidth="1"/>
    <col min="10243" max="10243" width="17.7109375" style="49" customWidth="1"/>
    <col min="10244" max="10244" width="15.28515625" style="49" customWidth="1"/>
    <col min="10245" max="10245" width="21.7109375" style="49" bestFit="1" customWidth="1"/>
    <col min="10246" max="10246" width="20.28515625" style="49" customWidth="1"/>
    <col min="10247" max="10247" width="40.140625" style="49" customWidth="1"/>
    <col min="10248" max="10248" width="46.85546875" style="49" customWidth="1"/>
    <col min="10249" max="10496" width="9.140625" style="49"/>
    <col min="10497" max="10497" width="6.140625" style="49" bestFit="1" customWidth="1"/>
    <col min="10498" max="10498" width="108.140625" style="49" customWidth="1"/>
    <col min="10499" max="10499" width="17.7109375" style="49" customWidth="1"/>
    <col min="10500" max="10500" width="15.28515625" style="49" customWidth="1"/>
    <col min="10501" max="10501" width="21.7109375" style="49" bestFit="1" customWidth="1"/>
    <col min="10502" max="10502" width="20.28515625" style="49" customWidth="1"/>
    <col min="10503" max="10503" width="40.140625" style="49" customWidth="1"/>
    <col min="10504" max="10504" width="46.85546875" style="49" customWidth="1"/>
    <col min="10505" max="10752" width="9.140625" style="49"/>
    <col min="10753" max="10753" width="6.140625" style="49" bestFit="1" customWidth="1"/>
    <col min="10754" max="10754" width="108.140625" style="49" customWidth="1"/>
    <col min="10755" max="10755" width="17.7109375" style="49" customWidth="1"/>
    <col min="10756" max="10756" width="15.28515625" style="49" customWidth="1"/>
    <col min="10757" max="10757" width="21.7109375" style="49" bestFit="1" customWidth="1"/>
    <col min="10758" max="10758" width="20.28515625" style="49" customWidth="1"/>
    <col min="10759" max="10759" width="40.140625" style="49" customWidth="1"/>
    <col min="10760" max="10760" width="46.85546875" style="49" customWidth="1"/>
    <col min="10761" max="11008" width="9.140625" style="49"/>
    <col min="11009" max="11009" width="6.140625" style="49" bestFit="1" customWidth="1"/>
    <col min="11010" max="11010" width="108.140625" style="49" customWidth="1"/>
    <col min="11011" max="11011" width="17.7109375" style="49" customWidth="1"/>
    <col min="11012" max="11012" width="15.28515625" style="49" customWidth="1"/>
    <col min="11013" max="11013" width="21.7109375" style="49" bestFit="1" customWidth="1"/>
    <col min="11014" max="11014" width="20.28515625" style="49" customWidth="1"/>
    <col min="11015" max="11015" width="40.140625" style="49" customWidth="1"/>
    <col min="11016" max="11016" width="46.85546875" style="49" customWidth="1"/>
    <col min="11017" max="11264" width="9.140625" style="49"/>
    <col min="11265" max="11265" width="6.140625" style="49" bestFit="1" customWidth="1"/>
    <col min="11266" max="11266" width="108.140625" style="49" customWidth="1"/>
    <col min="11267" max="11267" width="17.7109375" style="49" customWidth="1"/>
    <col min="11268" max="11268" width="15.28515625" style="49" customWidth="1"/>
    <col min="11269" max="11269" width="21.7109375" style="49" bestFit="1" customWidth="1"/>
    <col min="11270" max="11270" width="20.28515625" style="49" customWidth="1"/>
    <col min="11271" max="11271" width="40.140625" style="49" customWidth="1"/>
    <col min="11272" max="11272" width="46.85546875" style="49" customWidth="1"/>
    <col min="11273" max="11520" width="9.140625" style="49"/>
    <col min="11521" max="11521" width="6.140625" style="49" bestFit="1" customWidth="1"/>
    <col min="11522" max="11522" width="108.140625" style="49" customWidth="1"/>
    <col min="11523" max="11523" width="17.7109375" style="49" customWidth="1"/>
    <col min="11524" max="11524" width="15.28515625" style="49" customWidth="1"/>
    <col min="11525" max="11525" width="21.7109375" style="49" bestFit="1" customWidth="1"/>
    <col min="11526" max="11526" width="20.28515625" style="49" customWidth="1"/>
    <col min="11527" max="11527" width="40.140625" style="49" customWidth="1"/>
    <col min="11528" max="11528" width="46.85546875" style="49" customWidth="1"/>
    <col min="11529" max="11776" width="9.140625" style="49"/>
    <col min="11777" max="11777" width="6.140625" style="49" bestFit="1" customWidth="1"/>
    <col min="11778" max="11778" width="108.140625" style="49" customWidth="1"/>
    <col min="11779" max="11779" width="17.7109375" style="49" customWidth="1"/>
    <col min="11780" max="11780" width="15.28515625" style="49" customWidth="1"/>
    <col min="11781" max="11781" width="21.7109375" style="49" bestFit="1" customWidth="1"/>
    <col min="11782" max="11782" width="20.28515625" style="49" customWidth="1"/>
    <col min="11783" max="11783" width="40.140625" style="49" customWidth="1"/>
    <col min="11784" max="11784" width="46.85546875" style="49" customWidth="1"/>
    <col min="11785" max="12032" width="9.140625" style="49"/>
    <col min="12033" max="12033" width="6.140625" style="49" bestFit="1" customWidth="1"/>
    <col min="12034" max="12034" width="108.140625" style="49" customWidth="1"/>
    <col min="12035" max="12035" width="17.7109375" style="49" customWidth="1"/>
    <col min="12036" max="12036" width="15.28515625" style="49" customWidth="1"/>
    <col min="12037" max="12037" width="21.7109375" style="49" bestFit="1" customWidth="1"/>
    <col min="12038" max="12038" width="20.28515625" style="49" customWidth="1"/>
    <col min="12039" max="12039" width="40.140625" style="49" customWidth="1"/>
    <col min="12040" max="12040" width="46.85546875" style="49" customWidth="1"/>
    <col min="12041" max="12288" width="9.140625" style="49"/>
    <col min="12289" max="12289" width="6.140625" style="49" bestFit="1" customWidth="1"/>
    <col min="12290" max="12290" width="108.140625" style="49" customWidth="1"/>
    <col min="12291" max="12291" width="17.7109375" style="49" customWidth="1"/>
    <col min="12292" max="12292" width="15.28515625" style="49" customWidth="1"/>
    <col min="12293" max="12293" width="21.7109375" style="49" bestFit="1" customWidth="1"/>
    <col min="12294" max="12294" width="20.28515625" style="49" customWidth="1"/>
    <col min="12295" max="12295" width="40.140625" style="49" customWidth="1"/>
    <col min="12296" max="12296" width="46.85546875" style="49" customWidth="1"/>
    <col min="12297" max="12544" width="9.140625" style="49"/>
    <col min="12545" max="12545" width="6.140625" style="49" bestFit="1" customWidth="1"/>
    <col min="12546" max="12546" width="108.140625" style="49" customWidth="1"/>
    <col min="12547" max="12547" width="17.7109375" style="49" customWidth="1"/>
    <col min="12548" max="12548" width="15.28515625" style="49" customWidth="1"/>
    <col min="12549" max="12549" width="21.7109375" style="49" bestFit="1" customWidth="1"/>
    <col min="12550" max="12550" width="20.28515625" style="49" customWidth="1"/>
    <col min="12551" max="12551" width="40.140625" style="49" customWidth="1"/>
    <col min="12552" max="12552" width="46.85546875" style="49" customWidth="1"/>
    <col min="12553" max="12800" width="9.140625" style="49"/>
    <col min="12801" max="12801" width="6.140625" style="49" bestFit="1" customWidth="1"/>
    <col min="12802" max="12802" width="108.140625" style="49" customWidth="1"/>
    <col min="12803" max="12803" width="17.7109375" style="49" customWidth="1"/>
    <col min="12804" max="12804" width="15.28515625" style="49" customWidth="1"/>
    <col min="12805" max="12805" width="21.7109375" style="49" bestFit="1" customWidth="1"/>
    <col min="12806" max="12806" width="20.28515625" style="49" customWidth="1"/>
    <col min="12807" max="12807" width="40.140625" style="49" customWidth="1"/>
    <col min="12808" max="12808" width="46.85546875" style="49" customWidth="1"/>
    <col min="12809" max="13056" width="9.140625" style="49"/>
    <col min="13057" max="13057" width="6.140625" style="49" bestFit="1" customWidth="1"/>
    <col min="13058" max="13058" width="108.140625" style="49" customWidth="1"/>
    <col min="13059" max="13059" width="17.7109375" style="49" customWidth="1"/>
    <col min="13060" max="13060" width="15.28515625" style="49" customWidth="1"/>
    <col min="13061" max="13061" width="21.7109375" style="49" bestFit="1" customWidth="1"/>
    <col min="13062" max="13062" width="20.28515625" style="49" customWidth="1"/>
    <col min="13063" max="13063" width="40.140625" style="49" customWidth="1"/>
    <col min="13064" max="13064" width="46.85546875" style="49" customWidth="1"/>
    <col min="13065" max="13312" width="9.140625" style="49"/>
    <col min="13313" max="13313" width="6.140625" style="49" bestFit="1" customWidth="1"/>
    <col min="13314" max="13314" width="108.140625" style="49" customWidth="1"/>
    <col min="13315" max="13315" width="17.7109375" style="49" customWidth="1"/>
    <col min="13316" max="13316" width="15.28515625" style="49" customWidth="1"/>
    <col min="13317" max="13317" width="21.7109375" style="49" bestFit="1" customWidth="1"/>
    <col min="13318" max="13318" width="20.28515625" style="49" customWidth="1"/>
    <col min="13319" max="13319" width="40.140625" style="49" customWidth="1"/>
    <col min="13320" max="13320" width="46.85546875" style="49" customWidth="1"/>
    <col min="13321" max="13568" width="9.140625" style="49"/>
    <col min="13569" max="13569" width="6.140625" style="49" bestFit="1" customWidth="1"/>
    <col min="13570" max="13570" width="108.140625" style="49" customWidth="1"/>
    <col min="13571" max="13571" width="17.7109375" style="49" customWidth="1"/>
    <col min="13572" max="13572" width="15.28515625" style="49" customWidth="1"/>
    <col min="13573" max="13573" width="21.7109375" style="49" bestFit="1" customWidth="1"/>
    <col min="13574" max="13574" width="20.28515625" style="49" customWidth="1"/>
    <col min="13575" max="13575" width="40.140625" style="49" customWidth="1"/>
    <col min="13576" max="13576" width="46.85546875" style="49" customWidth="1"/>
    <col min="13577" max="13824" width="9.140625" style="49"/>
    <col min="13825" max="13825" width="6.140625" style="49" bestFit="1" customWidth="1"/>
    <col min="13826" max="13826" width="108.140625" style="49" customWidth="1"/>
    <col min="13827" max="13827" width="17.7109375" style="49" customWidth="1"/>
    <col min="13828" max="13828" width="15.28515625" style="49" customWidth="1"/>
    <col min="13829" max="13829" width="21.7109375" style="49" bestFit="1" customWidth="1"/>
    <col min="13830" max="13830" width="20.28515625" style="49" customWidth="1"/>
    <col min="13831" max="13831" width="40.140625" style="49" customWidth="1"/>
    <col min="13832" max="13832" width="46.85546875" style="49" customWidth="1"/>
    <col min="13833" max="14080" width="9.140625" style="49"/>
    <col min="14081" max="14081" width="6.140625" style="49" bestFit="1" customWidth="1"/>
    <col min="14082" max="14082" width="108.140625" style="49" customWidth="1"/>
    <col min="14083" max="14083" width="17.7109375" style="49" customWidth="1"/>
    <col min="14084" max="14084" width="15.28515625" style="49" customWidth="1"/>
    <col min="14085" max="14085" width="21.7109375" style="49" bestFit="1" customWidth="1"/>
    <col min="14086" max="14086" width="20.28515625" style="49" customWidth="1"/>
    <col min="14087" max="14087" width="40.140625" style="49" customWidth="1"/>
    <col min="14088" max="14088" width="46.85546875" style="49" customWidth="1"/>
    <col min="14089" max="14336" width="9.140625" style="49"/>
    <col min="14337" max="14337" width="6.140625" style="49" bestFit="1" customWidth="1"/>
    <col min="14338" max="14338" width="108.140625" style="49" customWidth="1"/>
    <col min="14339" max="14339" width="17.7109375" style="49" customWidth="1"/>
    <col min="14340" max="14340" width="15.28515625" style="49" customWidth="1"/>
    <col min="14341" max="14341" width="21.7109375" style="49" bestFit="1" customWidth="1"/>
    <col min="14342" max="14342" width="20.28515625" style="49" customWidth="1"/>
    <col min="14343" max="14343" width="40.140625" style="49" customWidth="1"/>
    <col min="14344" max="14344" width="46.85546875" style="49" customWidth="1"/>
    <col min="14345" max="14592" width="9.140625" style="49"/>
    <col min="14593" max="14593" width="6.140625" style="49" bestFit="1" customWidth="1"/>
    <col min="14594" max="14594" width="108.140625" style="49" customWidth="1"/>
    <col min="14595" max="14595" width="17.7109375" style="49" customWidth="1"/>
    <col min="14596" max="14596" width="15.28515625" style="49" customWidth="1"/>
    <col min="14597" max="14597" width="21.7109375" style="49" bestFit="1" customWidth="1"/>
    <col min="14598" max="14598" width="20.28515625" style="49" customWidth="1"/>
    <col min="14599" max="14599" width="40.140625" style="49" customWidth="1"/>
    <col min="14600" max="14600" width="46.85546875" style="49" customWidth="1"/>
    <col min="14601" max="14848" width="9.140625" style="49"/>
    <col min="14849" max="14849" width="6.140625" style="49" bestFit="1" customWidth="1"/>
    <col min="14850" max="14850" width="108.140625" style="49" customWidth="1"/>
    <col min="14851" max="14851" width="17.7109375" style="49" customWidth="1"/>
    <col min="14852" max="14852" width="15.28515625" style="49" customWidth="1"/>
    <col min="14853" max="14853" width="21.7109375" style="49" bestFit="1" customWidth="1"/>
    <col min="14854" max="14854" width="20.28515625" style="49" customWidth="1"/>
    <col min="14855" max="14855" width="40.140625" style="49" customWidth="1"/>
    <col min="14856" max="14856" width="46.85546875" style="49" customWidth="1"/>
    <col min="14857" max="15104" width="9.140625" style="49"/>
    <col min="15105" max="15105" width="6.140625" style="49" bestFit="1" customWidth="1"/>
    <col min="15106" max="15106" width="108.140625" style="49" customWidth="1"/>
    <col min="15107" max="15107" width="17.7109375" style="49" customWidth="1"/>
    <col min="15108" max="15108" width="15.28515625" style="49" customWidth="1"/>
    <col min="15109" max="15109" width="21.7109375" style="49" bestFit="1" customWidth="1"/>
    <col min="15110" max="15110" width="20.28515625" style="49" customWidth="1"/>
    <col min="15111" max="15111" width="40.140625" style="49" customWidth="1"/>
    <col min="15112" max="15112" width="46.85546875" style="49" customWidth="1"/>
    <col min="15113" max="15360" width="9.140625" style="49"/>
    <col min="15361" max="15361" width="6.140625" style="49" bestFit="1" customWidth="1"/>
    <col min="15362" max="15362" width="108.140625" style="49" customWidth="1"/>
    <col min="15363" max="15363" width="17.7109375" style="49" customWidth="1"/>
    <col min="15364" max="15364" width="15.28515625" style="49" customWidth="1"/>
    <col min="15365" max="15365" width="21.7109375" style="49" bestFit="1" customWidth="1"/>
    <col min="15366" max="15366" width="20.28515625" style="49" customWidth="1"/>
    <col min="15367" max="15367" width="40.140625" style="49" customWidth="1"/>
    <col min="15368" max="15368" width="46.85546875" style="49" customWidth="1"/>
    <col min="15369" max="15616" width="9.140625" style="49"/>
    <col min="15617" max="15617" width="6.140625" style="49" bestFit="1" customWidth="1"/>
    <col min="15618" max="15618" width="108.140625" style="49" customWidth="1"/>
    <col min="15619" max="15619" width="17.7109375" style="49" customWidth="1"/>
    <col min="15620" max="15620" width="15.28515625" style="49" customWidth="1"/>
    <col min="15621" max="15621" width="21.7109375" style="49" bestFit="1" customWidth="1"/>
    <col min="15622" max="15622" width="20.28515625" style="49" customWidth="1"/>
    <col min="15623" max="15623" width="40.140625" style="49" customWidth="1"/>
    <col min="15624" max="15624" width="46.85546875" style="49" customWidth="1"/>
    <col min="15625" max="15872" width="9.140625" style="49"/>
    <col min="15873" max="15873" width="6.140625" style="49" bestFit="1" customWidth="1"/>
    <col min="15874" max="15874" width="108.140625" style="49" customWidth="1"/>
    <col min="15875" max="15875" width="17.7109375" style="49" customWidth="1"/>
    <col min="15876" max="15876" width="15.28515625" style="49" customWidth="1"/>
    <col min="15877" max="15877" width="21.7109375" style="49" bestFit="1" customWidth="1"/>
    <col min="15878" max="15878" width="20.28515625" style="49" customWidth="1"/>
    <col min="15879" max="15879" width="40.140625" style="49" customWidth="1"/>
    <col min="15880" max="15880" width="46.85546875" style="49" customWidth="1"/>
    <col min="15881" max="16128" width="9.140625" style="49"/>
    <col min="16129" max="16129" width="6.140625" style="49" bestFit="1" customWidth="1"/>
    <col min="16130" max="16130" width="108.140625" style="49" customWidth="1"/>
    <col min="16131" max="16131" width="17.7109375" style="49" customWidth="1"/>
    <col min="16132" max="16132" width="15.28515625" style="49" customWidth="1"/>
    <col min="16133" max="16133" width="21.7109375" style="49" bestFit="1" customWidth="1"/>
    <col min="16134" max="16134" width="20.28515625" style="49" customWidth="1"/>
    <col min="16135" max="16135" width="40.140625" style="49" customWidth="1"/>
    <col min="16136" max="16136" width="46.85546875" style="49" customWidth="1"/>
    <col min="16137" max="16384" width="9.140625" style="49"/>
  </cols>
  <sheetData>
    <row r="1" spans="1:8" ht="18.75" x14ac:dyDescent="0.2">
      <c r="G1" s="50" t="s">
        <v>72</v>
      </c>
    </row>
    <row r="2" spans="1:8" ht="30" customHeight="1" x14ac:dyDescent="0.2">
      <c r="A2" s="51" t="s">
        <v>34</v>
      </c>
      <c r="B2" s="51"/>
      <c r="C2" s="51"/>
      <c r="D2" s="51"/>
      <c r="E2" s="51"/>
      <c r="F2" s="51"/>
      <c r="G2" s="51"/>
    </row>
    <row r="3" spans="1:8" ht="30" customHeight="1" thickBot="1" x14ac:dyDescent="0.25">
      <c r="A3" s="100" t="s">
        <v>73</v>
      </c>
      <c r="B3" s="100"/>
      <c r="C3" s="100"/>
      <c r="D3" s="100"/>
      <c r="E3" s="100"/>
      <c r="F3" s="100"/>
      <c r="G3" s="100"/>
    </row>
    <row r="4" spans="1:8" ht="90" x14ac:dyDescent="0.25">
      <c r="A4" s="53" t="s">
        <v>1</v>
      </c>
      <c r="B4" s="54" t="s">
        <v>36</v>
      </c>
      <c r="C4" s="55" t="s">
        <v>37</v>
      </c>
      <c r="D4" s="55" t="s">
        <v>74</v>
      </c>
      <c r="E4" s="55" t="s">
        <v>39</v>
      </c>
      <c r="F4" s="55" t="s">
        <v>75</v>
      </c>
      <c r="G4" s="56" t="s">
        <v>41</v>
      </c>
      <c r="H4" s="57"/>
    </row>
    <row r="5" spans="1:8" ht="37.5" x14ac:dyDescent="0.3">
      <c r="A5" s="58" t="s">
        <v>42</v>
      </c>
      <c r="B5" s="59" t="s">
        <v>43</v>
      </c>
      <c r="C5" s="60"/>
      <c r="D5" s="60"/>
      <c r="E5" s="61">
        <f>E6+E7+E8</f>
        <v>2437.59</v>
      </c>
      <c r="F5" s="61">
        <f>F6+F7+F8</f>
        <v>2437.59</v>
      </c>
      <c r="G5" s="62"/>
      <c r="H5" s="57"/>
    </row>
    <row r="6" spans="1:8" ht="45" x14ac:dyDescent="0.25">
      <c r="A6" s="101" t="s">
        <v>76</v>
      </c>
      <c r="B6" s="64" t="s">
        <v>45</v>
      </c>
      <c r="C6" s="65"/>
      <c r="D6" s="65"/>
      <c r="E6" s="66">
        <f>917.59</f>
        <v>917.59</v>
      </c>
      <c r="F6" s="66">
        <f>E6</f>
        <v>917.59</v>
      </c>
      <c r="G6" s="67" t="s">
        <v>77</v>
      </c>
      <c r="H6" s="57"/>
    </row>
    <row r="7" spans="1:8" ht="45" x14ac:dyDescent="0.25">
      <c r="A7" s="101" t="s">
        <v>8</v>
      </c>
      <c r="B7" s="64" t="s">
        <v>78</v>
      </c>
      <c r="C7" s="65"/>
      <c r="D7" s="65"/>
      <c r="E7" s="66">
        <v>320</v>
      </c>
      <c r="F7" s="66">
        <v>320</v>
      </c>
      <c r="G7" s="67" t="s">
        <v>79</v>
      </c>
      <c r="H7" s="57"/>
    </row>
    <row r="8" spans="1:8" ht="18.75" x14ac:dyDescent="0.25">
      <c r="A8" s="101" t="s">
        <v>10</v>
      </c>
      <c r="B8" s="64" t="s">
        <v>80</v>
      </c>
      <c r="C8" s="65"/>
      <c r="D8" s="65"/>
      <c r="E8" s="66">
        <v>1200</v>
      </c>
      <c r="F8" s="66">
        <v>1200</v>
      </c>
      <c r="G8" s="67" t="s">
        <v>79</v>
      </c>
      <c r="H8" s="57"/>
    </row>
    <row r="9" spans="1:8" ht="56.25" x14ac:dyDescent="0.3">
      <c r="A9" s="58" t="s">
        <v>50</v>
      </c>
      <c r="B9" s="68" t="s">
        <v>51</v>
      </c>
      <c r="C9" s="60"/>
      <c r="D9" s="60"/>
      <c r="E9" s="61">
        <f>E10+E14</f>
        <v>318823.9449</v>
      </c>
      <c r="F9" s="61">
        <f>F10+F14</f>
        <v>388965.21279999998</v>
      </c>
      <c r="G9" s="62"/>
      <c r="H9" s="69"/>
    </row>
    <row r="10" spans="1:8" ht="18.75" x14ac:dyDescent="0.3">
      <c r="A10" s="58" t="s">
        <v>15</v>
      </c>
      <c r="B10" s="68" t="s">
        <v>52</v>
      </c>
      <c r="C10" s="61">
        <f>F10/D10*1000</f>
        <v>15184.815201813692</v>
      </c>
      <c r="D10" s="70">
        <f>D11</f>
        <v>24701</v>
      </c>
      <c r="E10" s="70">
        <f>E11+E12+E13</f>
        <v>307442.72155000002</v>
      </c>
      <c r="F10" s="61">
        <f>F11+F12+F13</f>
        <v>375080.12030000001</v>
      </c>
      <c r="G10" s="62"/>
      <c r="H10" s="69"/>
    </row>
    <row r="11" spans="1:8" ht="63" customHeight="1" x14ac:dyDescent="0.2">
      <c r="A11" s="102" t="s">
        <v>53</v>
      </c>
      <c r="B11" s="64" t="s">
        <v>54</v>
      </c>
      <c r="C11" s="72">
        <v>7650</v>
      </c>
      <c r="D11" s="73">
        <f>'План приборы 2027_2029'!J4</f>
        <v>24701</v>
      </c>
      <c r="E11" s="72">
        <f>ROUND(F11/1.22,5)</f>
        <v>154887.41803</v>
      </c>
      <c r="F11" s="72">
        <f>C11*D11/1000</f>
        <v>188962.65</v>
      </c>
      <c r="G11" s="74" t="s">
        <v>55</v>
      </c>
    </row>
    <row r="12" spans="1:8" ht="44.25" customHeight="1" x14ac:dyDescent="0.25">
      <c r="A12" s="102" t="s">
        <v>56</v>
      </c>
      <c r="B12" s="75" t="s">
        <v>57</v>
      </c>
      <c r="C12" s="72">
        <v>3160.3</v>
      </c>
      <c r="D12" s="73">
        <f>D11-D13</f>
        <v>18701</v>
      </c>
      <c r="E12" s="72">
        <f>ROUND(F12/1.22,5)</f>
        <v>48443.25434</v>
      </c>
      <c r="F12" s="72">
        <f>C12*D12/1000</f>
        <v>59100.770300000004</v>
      </c>
      <c r="G12" s="74" t="s">
        <v>58</v>
      </c>
    </row>
    <row r="13" spans="1:8" ht="47.25" customHeight="1" x14ac:dyDescent="0.25">
      <c r="A13" s="102" t="s">
        <v>59</v>
      </c>
      <c r="B13" s="75" t="s">
        <v>60</v>
      </c>
      <c r="C13" s="72">
        <v>21169.45</v>
      </c>
      <c r="D13" s="73">
        <v>6000</v>
      </c>
      <c r="E13" s="72">
        <f>ROUND(F13/1.22,5)</f>
        <v>104112.04918</v>
      </c>
      <c r="F13" s="72">
        <f>C13*D13/1000</f>
        <v>127016.7</v>
      </c>
      <c r="G13" s="74" t="s">
        <v>58</v>
      </c>
    </row>
    <row r="14" spans="1:8" ht="18.75" x14ac:dyDescent="0.3">
      <c r="A14" s="58" t="s">
        <v>16</v>
      </c>
      <c r="B14" s="68" t="s">
        <v>61</v>
      </c>
      <c r="C14" s="61">
        <f>F14/D14*1000</f>
        <v>27770.184999999998</v>
      </c>
      <c r="D14" s="77">
        <f>D15+D16</f>
        <v>500</v>
      </c>
      <c r="E14" s="78">
        <f>E15+E16+E17+E18</f>
        <v>11381.22335</v>
      </c>
      <c r="F14" s="78">
        <f>F15+F16+F17+F18</f>
        <v>13885.092499999999</v>
      </c>
      <c r="G14" s="79"/>
      <c r="H14" s="71"/>
    </row>
    <row r="15" spans="1:8" ht="69.75" customHeight="1" x14ac:dyDescent="0.2">
      <c r="A15" s="102" t="s">
        <v>62</v>
      </c>
      <c r="B15" s="64" t="s">
        <v>63</v>
      </c>
      <c r="C15" s="80">
        <v>12036</v>
      </c>
      <c r="D15" s="81">
        <v>250</v>
      </c>
      <c r="E15" s="72">
        <f>ROUND(F15/1.22,5)</f>
        <v>2466.3934399999998</v>
      </c>
      <c r="F15" s="82">
        <f t="shared" ref="F15" si="0">C15*D15/1000</f>
        <v>3009</v>
      </c>
      <c r="G15" s="74" t="s">
        <v>55</v>
      </c>
    </row>
    <row r="16" spans="1:8" ht="64.5" customHeight="1" x14ac:dyDescent="0.2">
      <c r="A16" s="102" t="s">
        <v>64</v>
      </c>
      <c r="B16" s="64" t="s">
        <v>65</v>
      </c>
      <c r="C16" s="80">
        <v>10948</v>
      </c>
      <c r="D16" s="81">
        <v>250</v>
      </c>
      <c r="E16" s="72">
        <f t="shared" ref="E16:E18" si="1">ROUND(F16/1.22,5)</f>
        <v>2243.4426199999998</v>
      </c>
      <c r="F16" s="80">
        <f>C16*D16/1000</f>
        <v>2737</v>
      </c>
      <c r="G16" s="74" t="s">
        <v>55</v>
      </c>
      <c r="H16" s="71"/>
    </row>
    <row r="17" spans="1:9" ht="45.75" customHeight="1" x14ac:dyDescent="0.2">
      <c r="A17" s="102" t="s">
        <v>66</v>
      </c>
      <c r="B17" s="64" t="s">
        <v>67</v>
      </c>
      <c r="C17" s="103">
        <v>5816.34</v>
      </c>
      <c r="D17" s="81">
        <v>250</v>
      </c>
      <c r="E17" s="72">
        <f t="shared" si="1"/>
        <v>1191.8729499999999</v>
      </c>
      <c r="F17" s="80">
        <f>C17*D17/1000</f>
        <v>1454.085</v>
      </c>
      <c r="G17" s="83" t="s">
        <v>58</v>
      </c>
      <c r="H17" s="71"/>
    </row>
    <row r="18" spans="1:9" ht="30" x14ac:dyDescent="0.25">
      <c r="A18" s="102" t="s">
        <v>68</v>
      </c>
      <c r="B18" s="75" t="s">
        <v>69</v>
      </c>
      <c r="C18" s="103">
        <v>26740.03</v>
      </c>
      <c r="D18" s="81">
        <v>250</v>
      </c>
      <c r="E18" s="72">
        <f t="shared" si="1"/>
        <v>5479.5143399999997</v>
      </c>
      <c r="F18" s="80">
        <f>C18*D18/1000</f>
        <v>6685.0074999999997</v>
      </c>
      <c r="G18" s="83" t="s">
        <v>58</v>
      </c>
      <c r="H18" s="71"/>
    </row>
    <row r="19" spans="1:9" ht="18.75" x14ac:dyDescent="0.3">
      <c r="A19" s="58">
        <v>3</v>
      </c>
      <c r="B19" s="84" t="s">
        <v>81</v>
      </c>
      <c r="C19" s="85"/>
      <c r="D19" s="86">
        <f>D14+D10</f>
        <v>25201</v>
      </c>
      <c r="E19" s="87">
        <f>E14+E10+E5</f>
        <v>321261.53490000003</v>
      </c>
      <c r="F19" s="87">
        <f>F14+F10+F5</f>
        <v>391402.8028</v>
      </c>
      <c r="G19" s="88"/>
    </row>
    <row r="20" spans="1:9" ht="75" x14ac:dyDescent="0.3">
      <c r="A20" s="58" t="s">
        <v>82</v>
      </c>
      <c r="B20" s="68" t="s">
        <v>83</v>
      </c>
      <c r="C20" s="85"/>
      <c r="D20" s="86"/>
      <c r="E20" s="104">
        <f>F20</f>
        <v>1.0444</v>
      </c>
      <c r="F20" s="104">
        <v>1.0444</v>
      </c>
      <c r="G20" s="88"/>
    </row>
    <row r="21" spans="1:9" ht="60" customHeight="1" thickBot="1" x14ac:dyDescent="0.35">
      <c r="A21" s="89" t="s">
        <v>84</v>
      </c>
      <c r="B21" s="90" t="s">
        <v>85</v>
      </c>
      <c r="C21" s="91"/>
      <c r="D21" s="92">
        <f>D14+D10</f>
        <v>25201</v>
      </c>
      <c r="E21" s="93">
        <f>ROUND(E19*E20,5)</f>
        <v>335525.54704999999</v>
      </c>
      <c r="F21" s="93">
        <f>ROUND(F19*F20,5)</f>
        <v>408781.08724000002</v>
      </c>
      <c r="G21" s="94"/>
    </row>
    <row r="22" spans="1:9" ht="15" x14ac:dyDescent="0.25">
      <c r="C22" s="95"/>
      <c r="D22" s="95"/>
      <c r="E22" s="95"/>
      <c r="F22" s="95"/>
      <c r="G22" s="95"/>
    </row>
    <row r="23" spans="1:9" ht="81" hidden="1" customHeight="1" x14ac:dyDescent="0.25">
      <c r="B23" s="95"/>
    </row>
    <row r="24" spans="1:9" ht="15" hidden="1" x14ac:dyDescent="0.25">
      <c r="B24" s="105" t="s">
        <v>2</v>
      </c>
      <c r="C24" s="106">
        <v>2027</v>
      </c>
      <c r="D24" s="107"/>
      <c r="E24" s="108"/>
      <c r="F24" s="109"/>
      <c r="G24" s="110"/>
      <c r="H24" s="111"/>
      <c r="I24" s="110"/>
    </row>
    <row r="25" spans="1:9" ht="50.25" hidden="1" customHeight="1" x14ac:dyDescent="0.25">
      <c r="B25" s="112" t="s">
        <v>86</v>
      </c>
      <c r="C25" s="113">
        <v>104.44</v>
      </c>
      <c r="D25" s="107"/>
      <c r="E25" s="114"/>
      <c r="F25" s="114"/>
      <c r="G25" s="110"/>
      <c r="H25" s="111"/>
      <c r="I25" s="110"/>
    </row>
    <row r="26" spans="1:9" ht="52.5" hidden="1" customHeight="1" x14ac:dyDescent="0.25">
      <c r="B26" s="115" t="s">
        <v>87</v>
      </c>
      <c r="C26" s="116"/>
      <c r="D26" s="116"/>
      <c r="E26" s="116"/>
      <c r="F26" s="117"/>
      <c r="G26" s="117"/>
      <c r="H26" s="116"/>
      <c r="I26" s="116"/>
    </row>
    <row r="27" spans="1:9" ht="31.5" hidden="1" x14ac:dyDescent="0.25">
      <c r="B27" s="118" t="s">
        <v>88</v>
      </c>
      <c r="C27" s="119"/>
      <c r="D27" s="110"/>
      <c r="E27" s="110"/>
      <c r="F27" s="110"/>
      <c r="G27" s="110"/>
      <c r="H27" s="110"/>
      <c r="I27" s="109"/>
    </row>
    <row r="28" spans="1:9" hidden="1" x14ac:dyDescent="0.2"/>
    <row r="29" spans="1:9" ht="15.75" hidden="1" x14ac:dyDescent="0.25">
      <c r="A29" s="96"/>
      <c r="B29" s="96"/>
      <c r="C29" s="96"/>
      <c r="D29" s="96"/>
      <c r="E29" s="96"/>
      <c r="F29" s="96"/>
      <c r="G29" s="96"/>
    </row>
    <row r="30" spans="1:9" ht="15.75" x14ac:dyDescent="0.25">
      <c r="A30" s="96"/>
      <c r="B30" s="20"/>
      <c r="C30" s="110"/>
      <c r="D30" s="110"/>
      <c r="E30" s="109"/>
      <c r="F30" s="110"/>
      <c r="G30" s="96"/>
    </row>
    <row r="31" spans="1:9" ht="49.5" customHeight="1" x14ac:dyDescent="0.25">
      <c r="A31" s="96"/>
      <c r="B31" s="120"/>
      <c r="C31" s="120"/>
      <c r="D31" s="120"/>
      <c r="E31" s="120"/>
      <c r="F31" s="120"/>
      <c r="G31" s="96"/>
    </row>
    <row r="32" spans="1:9" ht="43.5" customHeight="1" x14ac:dyDescent="0.25">
      <c r="B32" s="120"/>
      <c r="C32" s="120"/>
      <c r="D32" s="120"/>
      <c r="E32" s="120"/>
      <c r="F32" s="120"/>
      <c r="G32" s="96"/>
    </row>
    <row r="33" spans="1:7" ht="51" customHeight="1" x14ac:dyDescent="0.25">
      <c r="A33" s="96"/>
      <c r="B33" s="97"/>
      <c r="C33" s="97"/>
      <c r="D33" s="97"/>
      <c r="E33" s="97">
        <f>D21/4</f>
        <v>6300.25</v>
      </c>
      <c r="F33" s="97"/>
      <c r="G33" s="96"/>
    </row>
    <row r="34" spans="1:7" ht="59.25" customHeight="1" x14ac:dyDescent="0.25">
      <c r="A34" s="96"/>
      <c r="B34" s="97"/>
      <c r="C34" s="97"/>
      <c r="D34" s="97"/>
      <c r="E34" s="97"/>
      <c r="F34" s="97">
        <f>ROUND(E21/D21,5)</f>
        <v>13.313980000000001</v>
      </c>
      <c r="G34" s="121">
        <f>6300*F34</f>
        <v>83878.074000000008</v>
      </c>
    </row>
    <row r="37" spans="1:7" x14ac:dyDescent="0.2">
      <c r="D37" s="122">
        <f>'План приборы 2027_2029'!J9</f>
        <v>25201</v>
      </c>
    </row>
    <row r="40" spans="1:7" x14ac:dyDescent="0.2">
      <c r="D40" s="98"/>
    </row>
    <row r="43" spans="1:7" x14ac:dyDescent="0.2">
      <c r="D43" s="71"/>
    </row>
    <row r="45" spans="1:7" x14ac:dyDescent="0.2">
      <c r="D45" s="99"/>
    </row>
  </sheetData>
  <mergeCells count="4">
    <mergeCell ref="A2:G2"/>
    <mergeCell ref="A3:G3"/>
    <mergeCell ref="B31:F31"/>
    <mergeCell ref="B32:F32"/>
  </mergeCells>
  <hyperlinks>
    <hyperlink ref="B26" r:id="rId1" xr:uid="{6E284CA7-EB98-4B39-AF4D-02283A31CC91}"/>
  </hyperlinks>
  <pageMargins left="0.70866141732283472" right="0.70866141732283472" top="0.74803149606299213" bottom="0.74803149606299213" header="0.31496062992125984" footer="0.31496062992125984"/>
  <pageSetup paperSize="9" scale="53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151D0-9891-403C-A4D1-A2FD39D649D3}">
  <sheetPr>
    <pageSetUpPr fitToPage="1"/>
  </sheetPr>
  <dimension ref="A1:I45"/>
  <sheetViews>
    <sheetView view="pageBreakPreview" zoomScaleNormal="75" zoomScaleSheetLayoutView="100" workbookViewId="0">
      <selection activeCell="C13" sqref="C13"/>
    </sheetView>
  </sheetViews>
  <sheetFormatPr defaultRowHeight="12.75" x14ac:dyDescent="0.2"/>
  <cols>
    <col min="1" max="1" width="10.140625" style="49" bestFit="1" customWidth="1"/>
    <col min="2" max="2" width="108.140625" style="49" customWidth="1"/>
    <col min="3" max="3" width="25.140625" style="49" customWidth="1"/>
    <col min="4" max="4" width="15.28515625" style="49" customWidth="1"/>
    <col min="5" max="5" width="21.7109375" style="49" bestFit="1" customWidth="1"/>
    <col min="6" max="6" width="20.28515625" style="49" customWidth="1"/>
    <col min="7" max="7" width="39" style="49" customWidth="1"/>
    <col min="8" max="8" width="16.140625" style="49" customWidth="1"/>
    <col min="9" max="256" width="9.140625" style="49"/>
    <col min="257" max="257" width="6.140625" style="49" bestFit="1" customWidth="1"/>
    <col min="258" max="258" width="108.140625" style="49" customWidth="1"/>
    <col min="259" max="259" width="17.7109375" style="49" customWidth="1"/>
    <col min="260" max="260" width="15.28515625" style="49" customWidth="1"/>
    <col min="261" max="261" width="21.7109375" style="49" bestFit="1" customWidth="1"/>
    <col min="262" max="262" width="20.28515625" style="49" customWidth="1"/>
    <col min="263" max="263" width="40.140625" style="49" customWidth="1"/>
    <col min="264" max="264" width="46.85546875" style="49" customWidth="1"/>
    <col min="265" max="512" width="9.140625" style="49"/>
    <col min="513" max="513" width="6.140625" style="49" bestFit="1" customWidth="1"/>
    <col min="514" max="514" width="108.140625" style="49" customWidth="1"/>
    <col min="515" max="515" width="17.7109375" style="49" customWidth="1"/>
    <col min="516" max="516" width="15.28515625" style="49" customWidth="1"/>
    <col min="517" max="517" width="21.7109375" style="49" bestFit="1" customWidth="1"/>
    <col min="518" max="518" width="20.28515625" style="49" customWidth="1"/>
    <col min="519" max="519" width="40.140625" style="49" customWidth="1"/>
    <col min="520" max="520" width="46.85546875" style="49" customWidth="1"/>
    <col min="521" max="768" width="9.140625" style="49"/>
    <col min="769" max="769" width="6.140625" style="49" bestFit="1" customWidth="1"/>
    <col min="770" max="770" width="108.140625" style="49" customWidth="1"/>
    <col min="771" max="771" width="17.7109375" style="49" customWidth="1"/>
    <col min="772" max="772" width="15.28515625" style="49" customWidth="1"/>
    <col min="773" max="773" width="21.7109375" style="49" bestFit="1" customWidth="1"/>
    <col min="774" max="774" width="20.28515625" style="49" customWidth="1"/>
    <col min="775" max="775" width="40.140625" style="49" customWidth="1"/>
    <col min="776" max="776" width="46.85546875" style="49" customWidth="1"/>
    <col min="777" max="1024" width="9.140625" style="49"/>
    <col min="1025" max="1025" width="6.140625" style="49" bestFit="1" customWidth="1"/>
    <col min="1026" max="1026" width="108.140625" style="49" customWidth="1"/>
    <col min="1027" max="1027" width="17.7109375" style="49" customWidth="1"/>
    <col min="1028" max="1028" width="15.28515625" style="49" customWidth="1"/>
    <col min="1029" max="1029" width="21.7109375" style="49" bestFit="1" customWidth="1"/>
    <col min="1030" max="1030" width="20.28515625" style="49" customWidth="1"/>
    <col min="1031" max="1031" width="40.140625" style="49" customWidth="1"/>
    <col min="1032" max="1032" width="46.85546875" style="49" customWidth="1"/>
    <col min="1033" max="1280" width="9.140625" style="49"/>
    <col min="1281" max="1281" width="6.140625" style="49" bestFit="1" customWidth="1"/>
    <col min="1282" max="1282" width="108.140625" style="49" customWidth="1"/>
    <col min="1283" max="1283" width="17.7109375" style="49" customWidth="1"/>
    <col min="1284" max="1284" width="15.28515625" style="49" customWidth="1"/>
    <col min="1285" max="1285" width="21.7109375" style="49" bestFit="1" customWidth="1"/>
    <col min="1286" max="1286" width="20.28515625" style="49" customWidth="1"/>
    <col min="1287" max="1287" width="40.140625" style="49" customWidth="1"/>
    <col min="1288" max="1288" width="46.85546875" style="49" customWidth="1"/>
    <col min="1289" max="1536" width="9.140625" style="49"/>
    <col min="1537" max="1537" width="6.140625" style="49" bestFit="1" customWidth="1"/>
    <col min="1538" max="1538" width="108.140625" style="49" customWidth="1"/>
    <col min="1539" max="1539" width="17.7109375" style="49" customWidth="1"/>
    <col min="1540" max="1540" width="15.28515625" style="49" customWidth="1"/>
    <col min="1541" max="1541" width="21.7109375" style="49" bestFit="1" customWidth="1"/>
    <col min="1542" max="1542" width="20.28515625" style="49" customWidth="1"/>
    <col min="1543" max="1543" width="40.140625" style="49" customWidth="1"/>
    <col min="1544" max="1544" width="46.85546875" style="49" customWidth="1"/>
    <col min="1545" max="1792" width="9.140625" style="49"/>
    <col min="1793" max="1793" width="6.140625" style="49" bestFit="1" customWidth="1"/>
    <col min="1794" max="1794" width="108.140625" style="49" customWidth="1"/>
    <col min="1795" max="1795" width="17.7109375" style="49" customWidth="1"/>
    <col min="1796" max="1796" width="15.28515625" style="49" customWidth="1"/>
    <col min="1797" max="1797" width="21.7109375" style="49" bestFit="1" customWidth="1"/>
    <col min="1798" max="1798" width="20.28515625" style="49" customWidth="1"/>
    <col min="1799" max="1799" width="40.140625" style="49" customWidth="1"/>
    <col min="1800" max="1800" width="46.85546875" style="49" customWidth="1"/>
    <col min="1801" max="2048" width="9.140625" style="49"/>
    <col min="2049" max="2049" width="6.140625" style="49" bestFit="1" customWidth="1"/>
    <col min="2050" max="2050" width="108.140625" style="49" customWidth="1"/>
    <col min="2051" max="2051" width="17.7109375" style="49" customWidth="1"/>
    <col min="2052" max="2052" width="15.28515625" style="49" customWidth="1"/>
    <col min="2053" max="2053" width="21.7109375" style="49" bestFit="1" customWidth="1"/>
    <col min="2054" max="2054" width="20.28515625" style="49" customWidth="1"/>
    <col min="2055" max="2055" width="40.140625" style="49" customWidth="1"/>
    <col min="2056" max="2056" width="46.85546875" style="49" customWidth="1"/>
    <col min="2057" max="2304" width="9.140625" style="49"/>
    <col min="2305" max="2305" width="6.140625" style="49" bestFit="1" customWidth="1"/>
    <col min="2306" max="2306" width="108.140625" style="49" customWidth="1"/>
    <col min="2307" max="2307" width="17.7109375" style="49" customWidth="1"/>
    <col min="2308" max="2308" width="15.28515625" style="49" customWidth="1"/>
    <col min="2309" max="2309" width="21.7109375" style="49" bestFit="1" customWidth="1"/>
    <col min="2310" max="2310" width="20.28515625" style="49" customWidth="1"/>
    <col min="2311" max="2311" width="40.140625" style="49" customWidth="1"/>
    <col min="2312" max="2312" width="46.85546875" style="49" customWidth="1"/>
    <col min="2313" max="2560" width="9.140625" style="49"/>
    <col min="2561" max="2561" width="6.140625" style="49" bestFit="1" customWidth="1"/>
    <col min="2562" max="2562" width="108.140625" style="49" customWidth="1"/>
    <col min="2563" max="2563" width="17.7109375" style="49" customWidth="1"/>
    <col min="2564" max="2564" width="15.28515625" style="49" customWidth="1"/>
    <col min="2565" max="2565" width="21.7109375" style="49" bestFit="1" customWidth="1"/>
    <col min="2566" max="2566" width="20.28515625" style="49" customWidth="1"/>
    <col min="2567" max="2567" width="40.140625" style="49" customWidth="1"/>
    <col min="2568" max="2568" width="46.85546875" style="49" customWidth="1"/>
    <col min="2569" max="2816" width="9.140625" style="49"/>
    <col min="2817" max="2817" width="6.140625" style="49" bestFit="1" customWidth="1"/>
    <col min="2818" max="2818" width="108.140625" style="49" customWidth="1"/>
    <col min="2819" max="2819" width="17.7109375" style="49" customWidth="1"/>
    <col min="2820" max="2820" width="15.28515625" style="49" customWidth="1"/>
    <col min="2821" max="2821" width="21.7109375" style="49" bestFit="1" customWidth="1"/>
    <col min="2822" max="2822" width="20.28515625" style="49" customWidth="1"/>
    <col min="2823" max="2823" width="40.140625" style="49" customWidth="1"/>
    <col min="2824" max="2824" width="46.85546875" style="49" customWidth="1"/>
    <col min="2825" max="3072" width="9.140625" style="49"/>
    <col min="3073" max="3073" width="6.140625" style="49" bestFit="1" customWidth="1"/>
    <col min="3074" max="3074" width="108.140625" style="49" customWidth="1"/>
    <col min="3075" max="3075" width="17.7109375" style="49" customWidth="1"/>
    <col min="3076" max="3076" width="15.28515625" style="49" customWidth="1"/>
    <col min="3077" max="3077" width="21.7109375" style="49" bestFit="1" customWidth="1"/>
    <col min="3078" max="3078" width="20.28515625" style="49" customWidth="1"/>
    <col min="3079" max="3079" width="40.140625" style="49" customWidth="1"/>
    <col min="3080" max="3080" width="46.85546875" style="49" customWidth="1"/>
    <col min="3081" max="3328" width="9.140625" style="49"/>
    <col min="3329" max="3329" width="6.140625" style="49" bestFit="1" customWidth="1"/>
    <col min="3330" max="3330" width="108.140625" style="49" customWidth="1"/>
    <col min="3331" max="3331" width="17.7109375" style="49" customWidth="1"/>
    <col min="3332" max="3332" width="15.28515625" style="49" customWidth="1"/>
    <col min="3333" max="3333" width="21.7109375" style="49" bestFit="1" customWidth="1"/>
    <col min="3334" max="3334" width="20.28515625" style="49" customWidth="1"/>
    <col min="3335" max="3335" width="40.140625" style="49" customWidth="1"/>
    <col min="3336" max="3336" width="46.85546875" style="49" customWidth="1"/>
    <col min="3337" max="3584" width="9.140625" style="49"/>
    <col min="3585" max="3585" width="6.140625" style="49" bestFit="1" customWidth="1"/>
    <col min="3586" max="3586" width="108.140625" style="49" customWidth="1"/>
    <col min="3587" max="3587" width="17.7109375" style="49" customWidth="1"/>
    <col min="3588" max="3588" width="15.28515625" style="49" customWidth="1"/>
    <col min="3589" max="3589" width="21.7109375" style="49" bestFit="1" customWidth="1"/>
    <col min="3590" max="3590" width="20.28515625" style="49" customWidth="1"/>
    <col min="3591" max="3591" width="40.140625" style="49" customWidth="1"/>
    <col min="3592" max="3592" width="46.85546875" style="49" customWidth="1"/>
    <col min="3593" max="3840" width="9.140625" style="49"/>
    <col min="3841" max="3841" width="6.140625" style="49" bestFit="1" customWidth="1"/>
    <col min="3842" max="3842" width="108.140625" style="49" customWidth="1"/>
    <col min="3843" max="3843" width="17.7109375" style="49" customWidth="1"/>
    <col min="3844" max="3844" width="15.28515625" style="49" customWidth="1"/>
    <col min="3845" max="3845" width="21.7109375" style="49" bestFit="1" customWidth="1"/>
    <col min="3846" max="3846" width="20.28515625" style="49" customWidth="1"/>
    <col min="3847" max="3847" width="40.140625" style="49" customWidth="1"/>
    <col min="3848" max="3848" width="46.85546875" style="49" customWidth="1"/>
    <col min="3849" max="4096" width="9.140625" style="49"/>
    <col min="4097" max="4097" width="6.140625" style="49" bestFit="1" customWidth="1"/>
    <col min="4098" max="4098" width="108.140625" style="49" customWidth="1"/>
    <col min="4099" max="4099" width="17.7109375" style="49" customWidth="1"/>
    <col min="4100" max="4100" width="15.28515625" style="49" customWidth="1"/>
    <col min="4101" max="4101" width="21.7109375" style="49" bestFit="1" customWidth="1"/>
    <col min="4102" max="4102" width="20.28515625" style="49" customWidth="1"/>
    <col min="4103" max="4103" width="40.140625" style="49" customWidth="1"/>
    <col min="4104" max="4104" width="46.85546875" style="49" customWidth="1"/>
    <col min="4105" max="4352" width="9.140625" style="49"/>
    <col min="4353" max="4353" width="6.140625" style="49" bestFit="1" customWidth="1"/>
    <col min="4354" max="4354" width="108.140625" style="49" customWidth="1"/>
    <col min="4355" max="4355" width="17.7109375" style="49" customWidth="1"/>
    <col min="4356" max="4356" width="15.28515625" style="49" customWidth="1"/>
    <col min="4357" max="4357" width="21.7109375" style="49" bestFit="1" customWidth="1"/>
    <col min="4358" max="4358" width="20.28515625" style="49" customWidth="1"/>
    <col min="4359" max="4359" width="40.140625" style="49" customWidth="1"/>
    <col min="4360" max="4360" width="46.85546875" style="49" customWidth="1"/>
    <col min="4361" max="4608" width="9.140625" style="49"/>
    <col min="4609" max="4609" width="6.140625" style="49" bestFit="1" customWidth="1"/>
    <col min="4610" max="4610" width="108.140625" style="49" customWidth="1"/>
    <col min="4611" max="4611" width="17.7109375" style="49" customWidth="1"/>
    <col min="4612" max="4612" width="15.28515625" style="49" customWidth="1"/>
    <col min="4613" max="4613" width="21.7109375" style="49" bestFit="1" customWidth="1"/>
    <col min="4614" max="4614" width="20.28515625" style="49" customWidth="1"/>
    <col min="4615" max="4615" width="40.140625" style="49" customWidth="1"/>
    <col min="4616" max="4616" width="46.85546875" style="49" customWidth="1"/>
    <col min="4617" max="4864" width="9.140625" style="49"/>
    <col min="4865" max="4865" width="6.140625" style="49" bestFit="1" customWidth="1"/>
    <col min="4866" max="4866" width="108.140625" style="49" customWidth="1"/>
    <col min="4867" max="4867" width="17.7109375" style="49" customWidth="1"/>
    <col min="4868" max="4868" width="15.28515625" style="49" customWidth="1"/>
    <col min="4869" max="4869" width="21.7109375" style="49" bestFit="1" customWidth="1"/>
    <col min="4870" max="4870" width="20.28515625" style="49" customWidth="1"/>
    <col min="4871" max="4871" width="40.140625" style="49" customWidth="1"/>
    <col min="4872" max="4872" width="46.85546875" style="49" customWidth="1"/>
    <col min="4873" max="5120" width="9.140625" style="49"/>
    <col min="5121" max="5121" width="6.140625" style="49" bestFit="1" customWidth="1"/>
    <col min="5122" max="5122" width="108.140625" style="49" customWidth="1"/>
    <col min="5123" max="5123" width="17.7109375" style="49" customWidth="1"/>
    <col min="5124" max="5124" width="15.28515625" style="49" customWidth="1"/>
    <col min="5125" max="5125" width="21.7109375" style="49" bestFit="1" customWidth="1"/>
    <col min="5126" max="5126" width="20.28515625" style="49" customWidth="1"/>
    <col min="5127" max="5127" width="40.140625" style="49" customWidth="1"/>
    <col min="5128" max="5128" width="46.85546875" style="49" customWidth="1"/>
    <col min="5129" max="5376" width="9.140625" style="49"/>
    <col min="5377" max="5377" width="6.140625" style="49" bestFit="1" customWidth="1"/>
    <col min="5378" max="5378" width="108.140625" style="49" customWidth="1"/>
    <col min="5379" max="5379" width="17.7109375" style="49" customWidth="1"/>
    <col min="5380" max="5380" width="15.28515625" style="49" customWidth="1"/>
    <col min="5381" max="5381" width="21.7109375" style="49" bestFit="1" customWidth="1"/>
    <col min="5382" max="5382" width="20.28515625" style="49" customWidth="1"/>
    <col min="5383" max="5383" width="40.140625" style="49" customWidth="1"/>
    <col min="5384" max="5384" width="46.85546875" style="49" customWidth="1"/>
    <col min="5385" max="5632" width="9.140625" style="49"/>
    <col min="5633" max="5633" width="6.140625" style="49" bestFit="1" customWidth="1"/>
    <col min="5634" max="5634" width="108.140625" style="49" customWidth="1"/>
    <col min="5635" max="5635" width="17.7109375" style="49" customWidth="1"/>
    <col min="5636" max="5636" width="15.28515625" style="49" customWidth="1"/>
    <col min="5637" max="5637" width="21.7109375" style="49" bestFit="1" customWidth="1"/>
    <col min="5638" max="5638" width="20.28515625" style="49" customWidth="1"/>
    <col min="5639" max="5639" width="40.140625" style="49" customWidth="1"/>
    <col min="5640" max="5640" width="46.85546875" style="49" customWidth="1"/>
    <col min="5641" max="5888" width="9.140625" style="49"/>
    <col min="5889" max="5889" width="6.140625" style="49" bestFit="1" customWidth="1"/>
    <col min="5890" max="5890" width="108.140625" style="49" customWidth="1"/>
    <col min="5891" max="5891" width="17.7109375" style="49" customWidth="1"/>
    <col min="5892" max="5892" width="15.28515625" style="49" customWidth="1"/>
    <col min="5893" max="5893" width="21.7109375" style="49" bestFit="1" customWidth="1"/>
    <col min="5894" max="5894" width="20.28515625" style="49" customWidth="1"/>
    <col min="5895" max="5895" width="40.140625" style="49" customWidth="1"/>
    <col min="5896" max="5896" width="46.85546875" style="49" customWidth="1"/>
    <col min="5897" max="6144" width="9.140625" style="49"/>
    <col min="6145" max="6145" width="6.140625" style="49" bestFit="1" customWidth="1"/>
    <col min="6146" max="6146" width="108.140625" style="49" customWidth="1"/>
    <col min="6147" max="6147" width="17.7109375" style="49" customWidth="1"/>
    <col min="6148" max="6148" width="15.28515625" style="49" customWidth="1"/>
    <col min="6149" max="6149" width="21.7109375" style="49" bestFit="1" customWidth="1"/>
    <col min="6150" max="6150" width="20.28515625" style="49" customWidth="1"/>
    <col min="6151" max="6151" width="40.140625" style="49" customWidth="1"/>
    <col min="6152" max="6152" width="46.85546875" style="49" customWidth="1"/>
    <col min="6153" max="6400" width="9.140625" style="49"/>
    <col min="6401" max="6401" width="6.140625" style="49" bestFit="1" customWidth="1"/>
    <col min="6402" max="6402" width="108.140625" style="49" customWidth="1"/>
    <col min="6403" max="6403" width="17.7109375" style="49" customWidth="1"/>
    <col min="6404" max="6404" width="15.28515625" style="49" customWidth="1"/>
    <col min="6405" max="6405" width="21.7109375" style="49" bestFit="1" customWidth="1"/>
    <col min="6406" max="6406" width="20.28515625" style="49" customWidth="1"/>
    <col min="6407" max="6407" width="40.140625" style="49" customWidth="1"/>
    <col min="6408" max="6408" width="46.85546875" style="49" customWidth="1"/>
    <col min="6409" max="6656" width="9.140625" style="49"/>
    <col min="6657" max="6657" width="6.140625" style="49" bestFit="1" customWidth="1"/>
    <col min="6658" max="6658" width="108.140625" style="49" customWidth="1"/>
    <col min="6659" max="6659" width="17.7109375" style="49" customWidth="1"/>
    <col min="6660" max="6660" width="15.28515625" style="49" customWidth="1"/>
    <col min="6661" max="6661" width="21.7109375" style="49" bestFit="1" customWidth="1"/>
    <col min="6662" max="6662" width="20.28515625" style="49" customWidth="1"/>
    <col min="6663" max="6663" width="40.140625" style="49" customWidth="1"/>
    <col min="6664" max="6664" width="46.85546875" style="49" customWidth="1"/>
    <col min="6665" max="6912" width="9.140625" style="49"/>
    <col min="6913" max="6913" width="6.140625" style="49" bestFit="1" customWidth="1"/>
    <col min="6914" max="6914" width="108.140625" style="49" customWidth="1"/>
    <col min="6915" max="6915" width="17.7109375" style="49" customWidth="1"/>
    <col min="6916" max="6916" width="15.28515625" style="49" customWidth="1"/>
    <col min="6917" max="6917" width="21.7109375" style="49" bestFit="1" customWidth="1"/>
    <col min="6918" max="6918" width="20.28515625" style="49" customWidth="1"/>
    <col min="6919" max="6919" width="40.140625" style="49" customWidth="1"/>
    <col min="6920" max="6920" width="46.85546875" style="49" customWidth="1"/>
    <col min="6921" max="7168" width="9.140625" style="49"/>
    <col min="7169" max="7169" width="6.140625" style="49" bestFit="1" customWidth="1"/>
    <col min="7170" max="7170" width="108.140625" style="49" customWidth="1"/>
    <col min="7171" max="7171" width="17.7109375" style="49" customWidth="1"/>
    <col min="7172" max="7172" width="15.28515625" style="49" customWidth="1"/>
    <col min="7173" max="7173" width="21.7109375" style="49" bestFit="1" customWidth="1"/>
    <col min="7174" max="7174" width="20.28515625" style="49" customWidth="1"/>
    <col min="7175" max="7175" width="40.140625" style="49" customWidth="1"/>
    <col min="7176" max="7176" width="46.85546875" style="49" customWidth="1"/>
    <col min="7177" max="7424" width="9.140625" style="49"/>
    <col min="7425" max="7425" width="6.140625" style="49" bestFit="1" customWidth="1"/>
    <col min="7426" max="7426" width="108.140625" style="49" customWidth="1"/>
    <col min="7427" max="7427" width="17.7109375" style="49" customWidth="1"/>
    <col min="7428" max="7428" width="15.28515625" style="49" customWidth="1"/>
    <col min="7429" max="7429" width="21.7109375" style="49" bestFit="1" customWidth="1"/>
    <col min="7430" max="7430" width="20.28515625" style="49" customWidth="1"/>
    <col min="7431" max="7431" width="40.140625" style="49" customWidth="1"/>
    <col min="7432" max="7432" width="46.85546875" style="49" customWidth="1"/>
    <col min="7433" max="7680" width="9.140625" style="49"/>
    <col min="7681" max="7681" width="6.140625" style="49" bestFit="1" customWidth="1"/>
    <col min="7682" max="7682" width="108.140625" style="49" customWidth="1"/>
    <col min="7683" max="7683" width="17.7109375" style="49" customWidth="1"/>
    <col min="7684" max="7684" width="15.28515625" style="49" customWidth="1"/>
    <col min="7685" max="7685" width="21.7109375" style="49" bestFit="1" customWidth="1"/>
    <col min="7686" max="7686" width="20.28515625" style="49" customWidth="1"/>
    <col min="7687" max="7687" width="40.140625" style="49" customWidth="1"/>
    <col min="7688" max="7688" width="46.85546875" style="49" customWidth="1"/>
    <col min="7689" max="7936" width="9.140625" style="49"/>
    <col min="7937" max="7937" width="6.140625" style="49" bestFit="1" customWidth="1"/>
    <col min="7938" max="7938" width="108.140625" style="49" customWidth="1"/>
    <col min="7939" max="7939" width="17.7109375" style="49" customWidth="1"/>
    <col min="7940" max="7940" width="15.28515625" style="49" customWidth="1"/>
    <col min="7941" max="7941" width="21.7109375" style="49" bestFit="1" customWidth="1"/>
    <col min="7942" max="7942" width="20.28515625" style="49" customWidth="1"/>
    <col min="7943" max="7943" width="40.140625" style="49" customWidth="1"/>
    <col min="7944" max="7944" width="46.85546875" style="49" customWidth="1"/>
    <col min="7945" max="8192" width="9.140625" style="49"/>
    <col min="8193" max="8193" width="6.140625" style="49" bestFit="1" customWidth="1"/>
    <col min="8194" max="8194" width="108.140625" style="49" customWidth="1"/>
    <col min="8195" max="8195" width="17.7109375" style="49" customWidth="1"/>
    <col min="8196" max="8196" width="15.28515625" style="49" customWidth="1"/>
    <col min="8197" max="8197" width="21.7109375" style="49" bestFit="1" customWidth="1"/>
    <col min="8198" max="8198" width="20.28515625" style="49" customWidth="1"/>
    <col min="8199" max="8199" width="40.140625" style="49" customWidth="1"/>
    <col min="8200" max="8200" width="46.85546875" style="49" customWidth="1"/>
    <col min="8201" max="8448" width="9.140625" style="49"/>
    <col min="8449" max="8449" width="6.140625" style="49" bestFit="1" customWidth="1"/>
    <col min="8450" max="8450" width="108.140625" style="49" customWidth="1"/>
    <col min="8451" max="8451" width="17.7109375" style="49" customWidth="1"/>
    <col min="8452" max="8452" width="15.28515625" style="49" customWidth="1"/>
    <col min="8453" max="8453" width="21.7109375" style="49" bestFit="1" customWidth="1"/>
    <col min="8454" max="8454" width="20.28515625" style="49" customWidth="1"/>
    <col min="8455" max="8455" width="40.140625" style="49" customWidth="1"/>
    <col min="8456" max="8456" width="46.85546875" style="49" customWidth="1"/>
    <col min="8457" max="8704" width="9.140625" style="49"/>
    <col min="8705" max="8705" width="6.140625" style="49" bestFit="1" customWidth="1"/>
    <col min="8706" max="8706" width="108.140625" style="49" customWidth="1"/>
    <col min="8707" max="8707" width="17.7109375" style="49" customWidth="1"/>
    <col min="8708" max="8708" width="15.28515625" style="49" customWidth="1"/>
    <col min="8709" max="8709" width="21.7109375" style="49" bestFit="1" customWidth="1"/>
    <col min="8710" max="8710" width="20.28515625" style="49" customWidth="1"/>
    <col min="8711" max="8711" width="40.140625" style="49" customWidth="1"/>
    <col min="8712" max="8712" width="46.85546875" style="49" customWidth="1"/>
    <col min="8713" max="8960" width="9.140625" style="49"/>
    <col min="8961" max="8961" width="6.140625" style="49" bestFit="1" customWidth="1"/>
    <col min="8962" max="8962" width="108.140625" style="49" customWidth="1"/>
    <col min="8963" max="8963" width="17.7109375" style="49" customWidth="1"/>
    <col min="8964" max="8964" width="15.28515625" style="49" customWidth="1"/>
    <col min="8965" max="8965" width="21.7109375" style="49" bestFit="1" customWidth="1"/>
    <col min="8966" max="8966" width="20.28515625" style="49" customWidth="1"/>
    <col min="8967" max="8967" width="40.140625" style="49" customWidth="1"/>
    <col min="8968" max="8968" width="46.85546875" style="49" customWidth="1"/>
    <col min="8969" max="9216" width="9.140625" style="49"/>
    <col min="9217" max="9217" width="6.140625" style="49" bestFit="1" customWidth="1"/>
    <col min="9218" max="9218" width="108.140625" style="49" customWidth="1"/>
    <col min="9219" max="9219" width="17.7109375" style="49" customWidth="1"/>
    <col min="9220" max="9220" width="15.28515625" style="49" customWidth="1"/>
    <col min="9221" max="9221" width="21.7109375" style="49" bestFit="1" customWidth="1"/>
    <col min="9222" max="9222" width="20.28515625" style="49" customWidth="1"/>
    <col min="9223" max="9223" width="40.140625" style="49" customWidth="1"/>
    <col min="9224" max="9224" width="46.85546875" style="49" customWidth="1"/>
    <col min="9225" max="9472" width="9.140625" style="49"/>
    <col min="9473" max="9473" width="6.140625" style="49" bestFit="1" customWidth="1"/>
    <col min="9474" max="9474" width="108.140625" style="49" customWidth="1"/>
    <col min="9475" max="9475" width="17.7109375" style="49" customWidth="1"/>
    <col min="9476" max="9476" width="15.28515625" style="49" customWidth="1"/>
    <col min="9477" max="9477" width="21.7109375" style="49" bestFit="1" customWidth="1"/>
    <col min="9478" max="9478" width="20.28515625" style="49" customWidth="1"/>
    <col min="9479" max="9479" width="40.140625" style="49" customWidth="1"/>
    <col min="9480" max="9480" width="46.85546875" style="49" customWidth="1"/>
    <col min="9481" max="9728" width="9.140625" style="49"/>
    <col min="9729" max="9729" width="6.140625" style="49" bestFit="1" customWidth="1"/>
    <col min="9730" max="9730" width="108.140625" style="49" customWidth="1"/>
    <col min="9731" max="9731" width="17.7109375" style="49" customWidth="1"/>
    <col min="9732" max="9732" width="15.28515625" style="49" customWidth="1"/>
    <col min="9733" max="9733" width="21.7109375" style="49" bestFit="1" customWidth="1"/>
    <col min="9734" max="9734" width="20.28515625" style="49" customWidth="1"/>
    <col min="9735" max="9735" width="40.140625" style="49" customWidth="1"/>
    <col min="9736" max="9736" width="46.85546875" style="49" customWidth="1"/>
    <col min="9737" max="9984" width="9.140625" style="49"/>
    <col min="9985" max="9985" width="6.140625" style="49" bestFit="1" customWidth="1"/>
    <col min="9986" max="9986" width="108.140625" style="49" customWidth="1"/>
    <col min="9987" max="9987" width="17.7109375" style="49" customWidth="1"/>
    <col min="9988" max="9988" width="15.28515625" style="49" customWidth="1"/>
    <col min="9989" max="9989" width="21.7109375" style="49" bestFit="1" customWidth="1"/>
    <col min="9990" max="9990" width="20.28515625" style="49" customWidth="1"/>
    <col min="9991" max="9991" width="40.140625" style="49" customWidth="1"/>
    <col min="9992" max="9992" width="46.85546875" style="49" customWidth="1"/>
    <col min="9993" max="10240" width="9.140625" style="49"/>
    <col min="10241" max="10241" width="6.140625" style="49" bestFit="1" customWidth="1"/>
    <col min="10242" max="10242" width="108.140625" style="49" customWidth="1"/>
    <col min="10243" max="10243" width="17.7109375" style="49" customWidth="1"/>
    <col min="10244" max="10244" width="15.28515625" style="49" customWidth="1"/>
    <col min="10245" max="10245" width="21.7109375" style="49" bestFit="1" customWidth="1"/>
    <col min="10246" max="10246" width="20.28515625" style="49" customWidth="1"/>
    <col min="10247" max="10247" width="40.140625" style="49" customWidth="1"/>
    <col min="10248" max="10248" width="46.85546875" style="49" customWidth="1"/>
    <col min="10249" max="10496" width="9.140625" style="49"/>
    <col min="10497" max="10497" width="6.140625" style="49" bestFit="1" customWidth="1"/>
    <col min="10498" max="10498" width="108.140625" style="49" customWidth="1"/>
    <col min="10499" max="10499" width="17.7109375" style="49" customWidth="1"/>
    <col min="10500" max="10500" width="15.28515625" style="49" customWidth="1"/>
    <col min="10501" max="10501" width="21.7109375" style="49" bestFit="1" customWidth="1"/>
    <col min="10502" max="10502" width="20.28515625" style="49" customWidth="1"/>
    <col min="10503" max="10503" width="40.140625" style="49" customWidth="1"/>
    <col min="10504" max="10504" width="46.85546875" style="49" customWidth="1"/>
    <col min="10505" max="10752" width="9.140625" style="49"/>
    <col min="10753" max="10753" width="6.140625" style="49" bestFit="1" customWidth="1"/>
    <col min="10754" max="10754" width="108.140625" style="49" customWidth="1"/>
    <col min="10755" max="10755" width="17.7109375" style="49" customWidth="1"/>
    <col min="10756" max="10756" width="15.28515625" style="49" customWidth="1"/>
    <col min="10757" max="10757" width="21.7109375" style="49" bestFit="1" customWidth="1"/>
    <col min="10758" max="10758" width="20.28515625" style="49" customWidth="1"/>
    <col min="10759" max="10759" width="40.140625" style="49" customWidth="1"/>
    <col min="10760" max="10760" width="46.85546875" style="49" customWidth="1"/>
    <col min="10761" max="11008" width="9.140625" style="49"/>
    <col min="11009" max="11009" width="6.140625" style="49" bestFit="1" customWidth="1"/>
    <col min="11010" max="11010" width="108.140625" style="49" customWidth="1"/>
    <col min="11011" max="11011" width="17.7109375" style="49" customWidth="1"/>
    <col min="11012" max="11012" width="15.28515625" style="49" customWidth="1"/>
    <col min="11013" max="11013" width="21.7109375" style="49" bestFit="1" customWidth="1"/>
    <col min="11014" max="11014" width="20.28515625" style="49" customWidth="1"/>
    <col min="11015" max="11015" width="40.140625" style="49" customWidth="1"/>
    <col min="11016" max="11016" width="46.85546875" style="49" customWidth="1"/>
    <col min="11017" max="11264" width="9.140625" style="49"/>
    <col min="11265" max="11265" width="6.140625" style="49" bestFit="1" customWidth="1"/>
    <col min="11266" max="11266" width="108.140625" style="49" customWidth="1"/>
    <col min="11267" max="11267" width="17.7109375" style="49" customWidth="1"/>
    <col min="11268" max="11268" width="15.28515625" style="49" customWidth="1"/>
    <col min="11269" max="11269" width="21.7109375" style="49" bestFit="1" customWidth="1"/>
    <col min="11270" max="11270" width="20.28515625" style="49" customWidth="1"/>
    <col min="11271" max="11271" width="40.140625" style="49" customWidth="1"/>
    <col min="11272" max="11272" width="46.85546875" style="49" customWidth="1"/>
    <col min="11273" max="11520" width="9.140625" style="49"/>
    <col min="11521" max="11521" width="6.140625" style="49" bestFit="1" customWidth="1"/>
    <col min="11522" max="11522" width="108.140625" style="49" customWidth="1"/>
    <col min="11523" max="11523" width="17.7109375" style="49" customWidth="1"/>
    <col min="11524" max="11524" width="15.28515625" style="49" customWidth="1"/>
    <col min="11525" max="11525" width="21.7109375" style="49" bestFit="1" customWidth="1"/>
    <col min="11526" max="11526" width="20.28515625" style="49" customWidth="1"/>
    <col min="11527" max="11527" width="40.140625" style="49" customWidth="1"/>
    <col min="11528" max="11528" width="46.85546875" style="49" customWidth="1"/>
    <col min="11529" max="11776" width="9.140625" style="49"/>
    <col min="11777" max="11777" width="6.140625" style="49" bestFit="1" customWidth="1"/>
    <col min="11778" max="11778" width="108.140625" style="49" customWidth="1"/>
    <col min="11779" max="11779" width="17.7109375" style="49" customWidth="1"/>
    <col min="11780" max="11780" width="15.28515625" style="49" customWidth="1"/>
    <col min="11781" max="11781" width="21.7109375" style="49" bestFit="1" customWidth="1"/>
    <col min="11782" max="11782" width="20.28515625" style="49" customWidth="1"/>
    <col min="11783" max="11783" width="40.140625" style="49" customWidth="1"/>
    <col min="11784" max="11784" width="46.85546875" style="49" customWidth="1"/>
    <col min="11785" max="12032" width="9.140625" style="49"/>
    <col min="12033" max="12033" width="6.140625" style="49" bestFit="1" customWidth="1"/>
    <col min="12034" max="12034" width="108.140625" style="49" customWidth="1"/>
    <col min="12035" max="12035" width="17.7109375" style="49" customWidth="1"/>
    <col min="12036" max="12036" width="15.28515625" style="49" customWidth="1"/>
    <col min="12037" max="12037" width="21.7109375" style="49" bestFit="1" customWidth="1"/>
    <col min="12038" max="12038" width="20.28515625" style="49" customWidth="1"/>
    <col min="12039" max="12039" width="40.140625" style="49" customWidth="1"/>
    <col min="12040" max="12040" width="46.85546875" style="49" customWidth="1"/>
    <col min="12041" max="12288" width="9.140625" style="49"/>
    <col min="12289" max="12289" width="6.140625" style="49" bestFit="1" customWidth="1"/>
    <col min="12290" max="12290" width="108.140625" style="49" customWidth="1"/>
    <col min="12291" max="12291" width="17.7109375" style="49" customWidth="1"/>
    <col min="12292" max="12292" width="15.28515625" style="49" customWidth="1"/>
    <col min="12293" max="12293" width="21.7109375" style="49" bestFit="1" customWidth="1"/>
    <col min="12294" max="12294" width="20.28515625" style="49" customWidth="1"/>
    <col min="12295" max="12295" width="40.140625" style="49" customWidth="1"/>
    <col min="12296" max="12296" width="46.85546875" style="49" customWidth="1"/>
    <col min="12297" max="12544" width="9.140625" style="49"/>
    <col min="12545" max="12545" width="6.140625" style="49" bestFit="1" customWidth="1"/>
    <col min="12546" max="12546" width="108.140625" style="49" customWidth="1"/>
    <col min="12547" max="12547" width="17.7109375" style="49" customWidth="1"/>
    <col min="12548" max="12548" width="15.28515625" style="49" customWidth="1"/>
    <col min="12549" max="12549" width="21.7109375" style="49" bestFit="1" customWidth="1"/>
    <col min="12550" max="12550" width="20.28515625" style="49" customWidth="1"/>
    <col min="12551" max="12551" width="40.140625" style="49" customWidth="1"/>
    <col min="12552" max="12552" width="46.85546875" style="49" customWidth="1"/>
    <col min="12553" max="12800" width="9.140625" style="49"/>
    <col min="12801" max="12801" width="6.140625" style="49" bestFit="1" customWidth="1"/>
    <col min="12802" max="12802" width="108.140625" style="49" customWidth="1"/>
    <col min="12803" max="12803" width="17.7109375" style="49" customWidth="1"/>
    <col min="12804" max="12804" width="15.28515625" style="49" customWidth="1"/>
    <col min="12805" max="12805" width="21.7109375" style="49" bestFit="1" customWidth="1"/>
    <col min="12806" max="12806" width="20.28515625" style="49" customWidth="1"/>
    <col min="12807" max="12807" width="40.140625" style="49" customWidth="1"/>
    <col min="12808" max="12808" width="46.85546875" style="49" customWidth="1"/>
    <col min="12809" max="13056" width="9.140625" style="49"/>
    <col min="13057" max="13057" width="6.140625" style="49" bestFit="1" customWidth="1"/>
    <col min="13058" max="13058" width="108.140625" style="49" customWidth="1"/>
    <col min="13059" max="13059" width="17.7109375" style="49" customWidth="1"/>
    <col min="13060" max="13060" width="15.28515625" style="49" customWidth="1"/>
    <col min="13061" max="13061" width="21.7109375" style="49" bestFit="1" customWidth="1"/>
    <col min="13062" max="13062" width="20.28515625" style="49" customWidth="1"/>
    <col min="13063" max="13063" width="40.140625" style="49" customWidth="1"/>
    <col min="13064" max="13064" width="46.85546875" style="49" customWidth="1"/>
    <col min="13065" max="13312" width="9.140625" style="49"/>
    <col min="13313" max="13313" width="6.140625" style="49" bestFit="1" customWidth="1"/>
    <col min="13314" max="13314" width="108.140625" style="49" customWidth="1"/>
    <col min="13315" max="13315" width="17.7109375" style="49" customWidth="1"/>
    <col min="13316" max="13316" width="15.28515625" style="49" customWidth="1"/>
    <col min="13317" max="13317" width="21.7109375" style="49" bestFit="1" customWidth="1"/>
    <col min="13318" max="13318" width="20.28515625" style="49" customWidth="1"/>
    <col min="13319" max="13319" width="40.140625" style="49" customWidth="1"/>
    <col min="13320" max="13320" width="46.85546875" style="49" customWidth="1"/>
    <col min="13321" max="13568" width="9.140625" style="49"/>
    <col min="13569" max="13569" width="6.140625" style="49" bestFit="1" customWidth="1"/>
    <col min="13570" max="13570" width="108.140625" style="49" customWidth="1"/>
    <col min="13571" max="13571" width="17.7109375" style="49" customWidth="1"/>
    <col min="13572" max="13572" width="15.28515625" style="49" customWidth="1"/>
    <col min="13573" max="13573" width="21.7109375" style="49" bestFit="1" customWidth="1"/>
    <col min="13574" max="13574" width="20.28515625" style="49" customWidth="1"/>
    <col min="13575" max="13575" width="40.140625" style="49" customWidth="1"/>
    <col min="13576" max="13576" width="46.85546875" style="49" customWidth="1"/>
    <col min="13577" max="13824" width="9.140625" style="49"/>
    <col min="13825" max="13825" width="6.140625" style="49" bestFit="1" customWidth="1"/>
    <col min="13826" max="13826" width="108.140625" style="49" customWidth="1"/>
    <col min="13827" max="13827" width="17.7109375" style="49" customWidth="1"/>
    <col min="13828" max="13828" width="15.28515625" style="49" customWidth="1"/>
    <col min="13829" max="13829" width="21.7109375" style="49" bestFit="1" customWidth="1"/>
    <col min="13830" max="13830" width="20.28515625" style="49" customWidth="1"/>
    <col min="13831" max="13831" width="40.140625" style="49" customWidth="1"/>
    <col min="13832" max="13832" width="46.85546875" style="49" customWidth="1"/>
    <col min="13833" max="14080" width="9.140625" style="49"/>
    <col min="14081" max="14081" width="6.140625" style="49" bestFit="1" customWidth="1"/>
    <col min="14082" max="14082" width="108.140625" style="49" customWidth="1"/>
    <col min="14083" max="14083" width="17.7109375" style="49" customWidth="1"/>
    <col min="14084" max="14084" width="15.28515625" style="49" customWidth="1"/>
    <col min="14085" max="14085" width="21.7109375" style="49" bestFit="1" customWidth="1"/>
    <col min="14086" max="14086" width="20.28515625" style="49" customWidth="1"/>
    <col min="14087" max="14087" width="40.140625" style="49" customWidth="1"/>
    <col min="14088" max="14088" width="46.85546875" style="49" customWidth="1"/>
    <col min="14089" max="14336" width="9.140625" style="49"/>
    <col min="14337" max="14337" width="6.140625" style="49" bestFit="1" customWidth="1"/>
    <col min="14338" max="14338" width="108.140625" style="49" customWidth="1"/>
    <col min="14339" max="14339" width="17.7109375" style="49" customWidth="1"/>
    <col min="14340" max="14340" width="15.28515625" style="49" customWidth="1"/>
    <col min="14341" max="14341" width="21.7109375" style="49" bestFit="1" customWidth="1"/>
    <col min="14342" max="14342" width="20.28515625" style="49" customWidth="1"/>
    <col min="14343" max="14343" width="40.140625" style="49" customWidth="1"/>
    <col min="14344" max="14344" width="46.85546875" style="49" customWidth="1"/>
    <col min="14345" max="14592" width="9.140625" style="49"/>
    <col min="14593" max="14593" width="6.140625" style="49" bestFit="1" customWidth="1"/>
    <col min="14594" max="14594" width="108.140625" style="49" customWidth="1"/>
    <col min="14595" max="14595" width="17.7109375" style="49" customWidth="1"/>
    <col min="14596" max="14596" width="15.28515625" style="49" customWidth="1"/>
    <col min="14597" max="14597" width="21.7109375" style="49" bestFit="1" customWidth="1"/>
    <col min="14598" max="14598" width="20.28515625" style="49" customWidth="1"/>
    <col min="14599" max="14599" width="40.140625" style="49" customWidth="1"/>
    <col min="14600" max="14600" width="46.85546875" style="49" customWidth="1"/>
    <col min="14601" max="14848" width="9.140625" style="49"/>
    <col min="14849" max="14849" width="6.140625" style="49" bestFit="1" customWidth="1"/>
    <col min="14850" max="14850" width="108.140625" style="49" customWidth="1"/>
    <col min="14851" max="14851" width="17.7109375" style="49" customWidth="1"/>
    <col min="14852" max="14852" width="15.28515625" style="49" customWidth="1"/>
    <col min="14853" max="14853" width="21.7109375" style="49" bestFit="1" customWidth="1"/>
    <col min="14854" max="14854" width="20.28515625" style="49" customWidth="1"/>
    <col min="14855" max="14855" width="40.140625" style="49" customWidth="1"/>
    <col min="14856" max="14856" width="46.85546875" style="49" customWidth="1"/>
    <col min="14857" max="15104" width="9.140625" style="49"/>
    <col min="15105" max="15105" width="6.140625" style="49" bestFit="1" customWidth="1"/>
    <col min="15106" max="15106" width="108.140625" style="49" customWidth="1"/>
    <col min="15107" max="15107" width="17.7109375" style="49" customWidth="1"/>
    <col min="15108" max="15108" width="15.28515625" style="49" customWidth="1"/>
    <col min="15109" max="15109" width="21.7109375" style="49" bestFit="1" customWidth="1"/>
    <col min="15110" max="15110" width="20.28515625" style="49" customWidth="1"/>
    <col min="15111" max="15111" width="40.140625" style="49" customWidth="1"/>
    <col min="15112" max="15112" width="46.85546875" style="49" customWidth="1"/>
    <col min="15113" max="15360" width="9.140625" style="49"/>
    <col min="15361" max="15361" width="6.140625" style="49" bestFit="1" customWidth="1"/>
    <col min="15362" max="15362" width="108.140625" style="49" customWidth="1"/>
    <col min="15363" max="15363" width="17.7109375" style="49" customWidth="1"/>
    <col min="15364" max="15364" width="15.28515625" style="49" customWidth="1"/>
    <col min="15365" max="15365" width="21.7109375" style="49" bestFit="1" customWidth="1"/>
    <col min="15366" max="15366" width="20.28515625" style="49" customWidth="1"/>
    <col min="15367" max="15367" width="40.140625" style="49" customWidth="1"/>
    <col min="15368" max="15368" width="46.85546875" style="49" customWidth="1"/>
    <col min="15369" max="15616" width="9.140625" style="49"/>
    <col min="15617" max="15617" width="6.140625" style="49" bestFit="1" customWidth="1"/>
    <col min="15618" max="15618" width="108.140625" style="49" customWidth="1"/>
    <col min="15619" max="15619" width="17.7109375" style="49" customWidth="1"/>
    <col min="15620" max="15620" width="15.28515625" style="49" customWidth="1"/>
    <col min="15621" max="15621" width="21.7109375" style="49" bestFit="1" customWidth="1"/>
    <col min="15622" max="15622" width="20.28515625" style="49" customWidth="1"/>
    <col min="15623" max="15623" width="40.140625" style="49" customWidth="1"/>
    <col min="15624" max="15624" width="46.85546875" style="49" customWidth="1"/>
    <col min="15625" max="15872" width="9.140625" style="49"/>
    <col min="15873" max="15873" width="6.140625" style="49" bestFit="1" customWidth="1"/>
    <col min="15874" max="15874" width="108.140625" style="49" customWidth="1"/>
    <col min="15875" max="15875" width="17.7109375" style="49" customWidth="1"/>
    <col min="15876" max="15876" width="15.28515625" style="49" customWidth="1"/>
    <col min="15877" max="15877" width="21.7109375" style="49" bestFit="1" customWidth="1"/>
    <col min="15878" max="15878" width="20.28515625" style="49" customWidth="1"/>
    <col min="15879" max="15879" width="40.140625" style="49" customWidth="1"/>
    <col min="15880" max="15880" width="46.85546875" style="49" customWidth="1"/>
    <col min="15881" max="16128" width="9.140625" style="49"/>
    <col min="16129" max="16129" width="6.140625" style="49" bestFit="1" customWidth="1"/>
    <col min="16130" max="16130" width="108.140625" style="49" customWidth="1"/>
    <col min="16131" max="16131" width="17.7109375" style="49" customWidth="1"/>
    <col min="16132" max="16132" width="15.28515625" style="49" customWidth="1"/>
    <col min="16133" max="16133" width="21.7109375" style="49" bestFit="1" customWidth="1"/>
    <col min="16134" max="16134" width="20.28515625" style="49" customWidth="1"/>
    <col min="16135" max="16135" width="40.140625" style="49" customWidth="1"/>
    <col min="16136" max="16136" width="46.85546875" style="49" customWidth="1"/>
    <col min="16137" max="16384" width="9.140625" style="49"/>
  </cols>
  <sheetData>
    <row r="1" spans="1:8" ht="18.75" x14ac:dyDescent="0.2">
      <c r="G1" s="50" t="s">
        <v>89</v>
      </c>
    </row>
    <row r="2" spans="1:8" ht="30" customHeight="1" x14ac:dyDescent="0.2">
      <c r="A2" s="51" t="s">
        <v>34</v>
      </c>
      <c r="B2" s="51"/>
      <c r="C2" s="51"/>
      <c r="D2" s="51"/>
      <c r="E2" s="51"/>
      <c r="F2" s="51"/>
      <c r="G2" s="51"/>
    </row>
    <row r="3" spans="1:8" ht="30" customHeight="1" thickBot="1" x14ac:dyDescent="0.25">
      <c r="A3" s="100" t="s">
        <v>90</v>
      </c>
      <c r="B3" s="100"/>
      <c r="C3" s="100"/>
      <c r="D3" s="100"/>
      <c r="E3" s="100"/>
      <c r="F3" s="100"/>
      <c r="G3" s="100"/>
    </row>
    <row r="4" spans="1:8" ht="90" x14ac:dyDescent="0.25">
      <c r="A4" s="53" t="s">
        <v>1</v>
      </c>
      <c r="B4" s="54" t="s">
        <v>36</v>
      </c>
      <c r="C4" s="55" t="s">
        <v>37</v>
      </c>
      <c r="D4" s="55" t="s">
        <v>91</v>
      </c>
      <c r="E4" s="55" t="s">
        <v>39</v>
      </c>
      <c r="F4" s="55" t="s">
        <v>75</v>
      </c>
      <c r="G4" s="56" t="s">
        <v>41</v>
      </c>
      <c r="H4" s="57"/>
    </row>
    <row r="5" spans="1:8" ht="37.5" x14ac:dyDescent="0.3">
      <c r="A5" s="58" t="s">
        <v>42</v>
      </c>
      <c r="B5" s="59" t="s">
        <v>43</v>
      </c>
      <c r="C5" s="60"/>
      <c r="D5" s="60"/>
      <c r="E5" s="61">
        <f>E6+E7</f>
        <v>1237.5900000000001</v>
      </c>
      <c r="F5" s="61">
        <f>F6+F7</f>
        <v>1237.5900000000001</v>
      </c>
      <c r="G5" s="62"/>
      <c r="H5" s="57"/>
    </row>
    <row r="6" spans="1:8" ht="60" x14ac:dyDescent="0.25">
      <c r="A6" s="101" t="s">
        <v>76</v>
      </c>
      <c r="B6" s="64" t="s">
        <v>45</v>
      </c>
      <c r="C6" s="65"/>
      <c r="D6" s="65"/>
      <c r="E6" s="66">
        <f>917.59</f>
        <v>917.59</v>
      </c>
      <c r="F6" s="66">
        <f>E6</f>
        <v>917.59</v>
      </c>
      <c r="G6" s="67" t="s">
        <v>46</v>
      </c>
      <c r="H6" s="57"/>
    </row>
    <row r="7" spans="1:8" ht="45" x14ac:dyDescent="0.25">
      <c r="A7" s="101" t="s">
        <v>8</v>
      </c>
      <c r="B7" s="64" t="s">
        <v>92</v>
      </c>
      <c r="C7" s="65"/>
      <c r="D7" s="65"/>
      <c r="E7" s="66">
        <v>320</v>
      </c>
      <c r="F7" s="66">
        <v>320</v>
      </c>
      <c r="G7" s="67" t="s">
        <v>49</v>
      </c>
      <c r="H7" s="57"/>
    </row>
    <row r="8" spans="1:8" ht="56.25" x14ac:dyDescent="0.3">
      <c r="A8" s="58" t="s">
        <v>50</v>
      </c>
      <c r="B8" s="68" t="s">
        <v>51</v>
      </c>
      <c r="C8" s="60"/>
      <c r="D8" s="60"/>
      <c r="E8" s="61">
        <f>E9+E13</f>
        <v>337041.62679999997</v>
      </c>
      <c r="F8" s="61">
        <f>F9+F13</f>
        <v>411190.78469999996</v>
      </c>
      <c r="G8" s="62"/>
      <c r="H8" s="69"/>
    </row>
    <row r="9" spans="1:8" ht="18.75" x14ac:dyDescent="0.3">
      <c r="A9" s="58" t="s">
        <v>15</v>
      </c>
      <c r="B9" s="68" t="s">
        <v>52</v>
      </c>
      <c r="C9" s="61">
        <f>F9/D9*1000</f>
        <v>15325.786614719951</v>
      </c>
      <c r="D9" s="70">
        <f>D10</f>
        <v>25924</v>
      </c>
      <c r="E9" s="70">
        <f>E10+E11+E12</f>
        <v>325660.40344999998</v>
      </c>
      <c r="F9" s="61">
        <f>F10+F11+F12</f>
        <v>397305.69219999999</v>
      </c>
      <c r="G9" s="62"/>
      <c r="H9" s="69"/>
    </row>
    <row r="10" spans="1:8" ht="63" customHeight="1" x14ac:dyDescent="0.2">
      <c r="A10" s="102" t="s">
        <v>53</v>
      </c>
      <c r="B10" s="64" t="s">
        <v>54</v>
      </c>
      <c r="C10" s="72">
        <v>7650</v>
      </c>
      <c r="D10" s="73">
        <f>'План приборы 2027_2029'!K4</f>
        <v>25924</v>
      </c>
      <c r="E10" s="72">
        <f>ROUND(F10/1.22,5)</f>
        <v>162556.22951</v>
      </c>
      <c r="F10" s="72">
        <f>C10*D10/1000</f>
        <v>198318.6</v>
      </c>
      <c r="G10" s="74" t="s">
        <v>55</v>
      </c>
    </row>
    <row r="11" spans="1:8" ht="44.25" customHeight="1" x14ac:dyDescent="0.25">
      <c r="A11" s="102" t="s">
        <v>56</v>
      </c>
      <c r="B11" s="75" t="s">
        <v>57</v>
      </c>
      <c r="C11" s="72">
        <v>3160.3</v>
      </c>
      <c r="D11" s="73">
        <f>D10-D12</f>
        <v>19424</v>
      </c>
      <c r="E11" s="72">
        <f>ROUND(F11/1.22,5)</f>
        <v>50316.12066</v>
      </c>
      <c r="F11" s="72">
        <f>C11*D11/1000</f>
        <v>61385.667200000004</v>
      </c>
      <c r="G11" s="74" t="s">
        <v>58</v>
      </c>
    </row>
    <row r="12" spans="1:8" ht="47.25" customHeight="1" x14ac:dyDescent="0.25">
      <c r="A12" s="102" t="s">
        <v>59</v>
      </c>
      <c r="B12" s="75" t="s">
        <v>60</v>
      </c>
      <c r="C12" s="72">
        <v>21169.45</v>
      </c>
      <c r="D12" s="73">
        <v>6500</v>
      </c>
      <c r="E12" s="72">
        <f>ROUND(F12/1.22,5)</f>
        <v>112788.05327999999</v>
      </c>
      <c r="F12" s="72">
        <f>C12*D12/1000</f>
        <v>137601.42499999999</v>
      </c>
      <c r="G12" s="74" t="s">
        <v>58</v>
      </c>
    </row>
    <row r="13" spans="1:8" ht="18.75" x14ac:dyDescent="0.3">
      <c r="A13" s="58" t="s">
        <v>16</v>
      </c>
      <c r="B13" s="68" t="s">
        <v>61</v>
      </c>
      <c r="C13" s="61">
        <f>F13/D13*1000</f>
        <v>27770.184999999998</v>
      </c>
      <c r="D13" s="77">
        <f>D14+D15</f>
        <v>500</v>
      </c>
      <c r="E13" s="78">
        <f>E14+E15+E16+E17</f>
        <v>11381.22335</v>
      </c>
      <c r="F13" s="78">
        <f>F14+F15+F16+F17</f>
        <v>13885.092499999999</v>
      </c>
      <c r="G13" s="79"/>
      <c r="H13" s="71"/>
    </row>
    <row r="14" spans="1:8" ht="69.75" customHeight="1" x14ac:dyDescent="0.2">
      <c r="A14" s="102" t="s">
        <v>62</v>
      </c>
      <c r="B14" s="64" t="s">
        <v>63</v>
      </c>
      <c r="C14" s="80">
        <v>12036</v>
      </c>
      <c r="D14" s="81">
        <v>250</v>
      </c>
      <c r="E14" s="72">
        <f>ROUND(F14/1.22,5)</f>
        <v>2466.3934399999998</v>
      </c>
      <c r="F14" s="82">
        <f t="shared" ref="F14" si="0">C14*D14/1000</f>
        <v>3009</v>
      </c>
      <c r="G14" s="74" t="s">
        <v>55</v>
      </c>
    </row>
    <row r="15" spans="1:8" ht="64.5" customHeight="1" x14ac:dyDescent="0.2">
      <c r="A15" s="102" t="s">
        <v>64</v>
      </c>
      <c r="B15" s="64" t="s">
        <v>65</v>
      </c>
      <c r="C15" s="80">
        <v>10948</v>
      </c>
      <c r="D15" s="81">
        <v>250</v>
      </c>
      <c r="E15" s="72">
        <f t="shared" ref="E15:E17" si="1">ROUND(F15/1.22,5)</f>
        <v>2243.4426199999998</v>
      </c>
      <c r="F15" s="80">
        <f>C15*D15/1000</f>
        <v>2737</v>
      </c>
      <c r="G15" s="74" t="s">
        <v>55</v>
      </c>
      <c r="H15" s="71"/>
    </row>
    <row r="16" spans="1:8" ht="45.75" customHeight="1" x14ac:dyDescent="0.2">
      <c r="A16" s="102" t="s">
        <v>66</v>
      </c>
      <c r="B16" s="64" t="s">
        <v>67</v>
      </c>
      <c r="C16" s="103">
        <v>5816.34</v>
      </c>
      <c r="D16" s="81">
        <v>250</v>
      </c>
      <c r="E16" s="72">
        <f t="shared" si="1"/>
        <v>1191.8729499999999</v>
      </c>
      <c r="F16" s="80">
        <f>C16*D16/1000</f>
        <v>1454.085</v>
      </c>
      <c r="G16" s="83" t="s">
        <v>58</v>
      </c>
      <c r="H16" s="71"/>
    </row>
    <row r="17" spans="1:9" ht="30" x14ac:dyDescent="0.25">
      <c r="A17" s="102" t="s">
        <v>68</v>
      </c>
      <c r="B17" s="75" t="s">
        <v>69</v>
      </c>
      <c r="C17" s="103">
        <v>26740.03</v>
      </c>
      <c r="D17" s="81">
        <v>250</v>
      </c>
      <c r="E17" s="72">
        <f t="shared" si="1"/>
        <v>5479.5143399999997</v>
      </c>
      <c r="F17" s="80">
        <f>C17*D17/1000</f>
        <v>6685.0074999999997</v>
      </c>
      <c r="G17" s="83" t="s">
        <v>58</v>
      </c>
      <c r="H17" s="71"/>
    </row>
    <row r="18" spans="1:9" ht="18.75" x14ac:dyDescent="0.3">
      <c r="A18" s="123">
        <v>3</v>
      </c>
      <c r="B18" s="84" t="s">
        <v>93</v>
      </c>
      <c r="C18" s="85"/>
      <c r="D18" s="86">
        <f>D13+D9</f>
        <v>26424</v>
      </c>
      <c r="E18" s="87">
        <f>E13+E9+E5</f>
        <v>338279.21679999999</v>
      </c>
      <c r="F18" s="87">
        <f>F13+F9+F5</f>
        <v>412428.37469999999</v>
      </c>
      <c r="G18" s="88"/>
    </row>
    <row r="19" spans="1:9" ht="75" x14ac:dyDescent="0.3">
      <c r="A19" s="123">
        <v>4</v>
      </c>
      <c r="B19" s="68" t="s">
        <v>83</v>
      </c>
      <c r="C19" s="85"/>
      <c r="D19" s="86"/>
      <c r="E19" s="104">
        <f>F19</f>
        <v>1.0444</v>
      </c>
      <c r="F19" s="104">
        <f>'Расходы 2027  ИСУ '!F20</f>
        <v>1.0444</v>
      </c>
      <c r="G19" s="88"/>
    </row>
    <row r="20" spans="1:9" ht="75" x14ac:dyDescent="0.3">
      <c r="A20" s="123">
        <v>5</v>
      </c>
      <c r="B20" s="68" t="s">
        <v>94</v>
      </c>
      <c r="C20" s="85"/>
      <c r="D20" s="86"/>
      <c r="E20" s="104">
        <v>1.0427999999999999</v>
      </c>
      <c r="F20" s="104">
        <v>1.0427999999999999</v>
      </c>
      <c r="G20" s="88"/>
    </row>
    <row r="21" spans="1:9" ht="60" customHeight="1" thickBot="1" x14ac:dyDescent="0.35">
      <c r="A21" s="89">
        <v>6</v>
      </c>
      <c r="B21" s="90" t="s">
        <v>95</v>
      </c>
      <c r="C21" s="91"/>
      <c r="D21" s="92">
        <f>D13+D9</f>
        <v>26424</v>
      </c>
      <c r="E21" s="93">
        <f>ROUND(E18*E20*E19,5)</f>
        <v>368420.00326999999</v>
      </c>
      <c r="F21" s="93">
        <f>ROUND(F18*F20*F19,5)</f>
        <v>449175.87485999998</v>
      </c>
      <c r="G21" s="94"/>
    </row>
    <row r="22" spans="1:9" ht="15" x14ac:dyDescent="0.25">
      <c r="C22" s="95"/>
      <c r="D22" s="95"/>
      <c r="E22" s="95"/>
      <c r="F22" s="95"/>
      <c r="G22" s="95"/>
    </row>
    <row r="23" spans="1:9" ht="15" x14ac:dyDescent="0.25">
      <c r="B23" s="95"/>
    </row>
    <row r="24" spans="1:9" ht="15" hidden="1" x14ac:dyDescent="0.25">
      <c r="B24" s="105" t="s">
        <v>2</v>
      </c>
      <c r="C24" s="106">
        <v>2028</v>
      </c>
      <c r="D24" s="107"/>
      <c r="E24" s="108"/>
      <c r="F24" s="109"/>
      <c r="G24" s="110"/>
      <c r="H24" s="111"/>
      <c r="I24" s="110"/>
    </row>
    <row r="25" spans="1:9" ht="50.25" hidden="1" customHeight="1" x14ac:dyDescent="0.25">
      <c r="B25" s="112" t="s">
        <v>86</v>
      </c>
      <c r="C25" s="113">
        <v>104.28</v>
      </c>
      <c r="D25" s="107"/>
      <c r="E25" s="114"/>
      <c r="F25" s="114"/>
      <c r="G25" s="110"/>
      <c r="H25" s="111"/>
      <c r="I25" s="110"/>
    </row>
    <row r="26" spans="1:9" ht="52.5" hidden="1" customHeight="1" x14ac:dyDescent="0.25">
      <c r="B26" s="115" t="s">
        <v>87</v>
      </c>
      <c r="C26" s="116"/>
      <c r="D26" s="116"/>
      <c r="E26" s="116"/>
      <c r="F26" s="117"/>
      <c r="G26" s="117"/>
      <c r="H26" s="116"/>
      <c r="I26" s="116"/>
    </row>
    <row r="27" spans="1:9" ht="31.5" hidden="1" x14ac:dyDescent="0.25">
      <c r="B27" s="118" t="s">
        <v>88</v>
      </c>
      <c r="C27" s="119"/>
      <c r="D27" s="110"/>
      <c r="E27" s="110"/>
      <c r="F27" s="110"/>
      <c r="G27" s="110"/>
      <c r="H27" s="110"/>
      <c r="I27" s="109"/>
    </row>
    <row r="28" spans="1:9" hidden="1" x14ac:dyDescent="0.2"/>
    <row r="29" spans="1:9" ht="15.75" hidden="1" x14ac:dyDescent="0.25">
      <c r="A29" s="96"/>
      <c r="B29" s="96"/>
      <c r="C29" s="96"/>
      <c r="D29" s="96"/>
      <c r="E29" s="96"/>
      <c r="F29" s="96"/>
      <c r="G29" s="96"/>
    </row>
    <row r="30" spans="1:9" ht="15.75" hidden="1" x14ac:dyDescent="0.25">
      <c r="A30" s="96"/>
      <c r="B30" s="20"/>
      <c r="C30" s="110"/>
      <c r="D30" s="110"/>
      <c r="E30" s="109"/>
      <c r="F30" s="110"/>
      <c r="G30" s="96"/>
    </row>
    <row r="31" spans="1:9" ht="49.5" customHeight="1" x14ac:dyDescent="0.25">
      <c r="A31" s="96"/>
      <c r="B31" s="120"/>
      <c r="C31" s="120"/>
      <c r="D31" s="120"/>
      <c r="E31" s="120"/>
      <c r="F31" s="120"/>
      <c r="G31" s="96"/>
    </row>
    <row r="32" spans="1:9" ht="43.5" customHeight="1" x14ac:dyDescent="0.25">
      <c r="B32" s="120"/>
      <c r="C32" s="120"/>
      <c r="D32" s="120"/>
      <c r="E32" s="120"/>
      <c r="F32" s="120"/>
      <c r="G32" s="96"/>
    </row>
    <row r="33" spans="1:7" ht="51" customHeight="1" x14ac:dyDescent="0.25">
      <c r="A33" s="96"/>
      <c r="B33" s="97"/>
      <c r="C33" s="97"/>
      <c r="D33" s="97"/>
      <c r="E33" s="97"/>
      <c r="F33" s="97"/>
      <c r="G33" s="96"/>
    </row>
    <row r="34" spans="1:7" ht="59.25" customHeight="1" x14ac:dyDescent="0.25">
      <c r="A34" s="96"/>
      <c r="B34" s="97"/>
      <c r="C34" s="97"/>
      <c r="D34" s="97"/>
      <c r="E34" s="97">
        <f>ROUND(E21/D21,5)</f>
        <v>13.942629999999999</v>
      </c>
      <c r="F34" s="97"/>
      <c r="G34" s="96"/>
    </row>
    <row r="35" spans="1:7" x14ac:dyDescent="0.2">
      <c r="E35" s="49">
        <f>D21/4</f>
        <v>6606</v>
      </c>
    </row>
    <row r="38" spans="1:7" x14ac:dyDescent="0.2">
      <c r="E38" s="49">
        <f>6600*E34</f>
        <v>92021.357999999993</v>
      </c>
    </row>
    <row r="40" spans="1:7" x14ac:dyDescent="0.2">
      <c r="D40" s="98"/>
    </row>
    <row r="41" spans="1:7" x14ac:dyDescent="0.2">
      <c r="D41" s="122">
        <f>'План приборы 2027_2029'!K9</f>
        <v>26424</v>
      </c>
    </row>
    <row r="43" spans="1:7" x14ac:dyDescent="0.2">
      <c r="D43" s="71"/>
    </row>
    <row r="45" spans="1:7" x14ac:dyDescent="0.2">
      <c r="D45" s="99"/>
    </row>
  </sheetData>
  <mergeCells count="4">
    <mergeCell ref="A2:G2"/>
    <mergeCell ref="A3:G3"/>
    <mergeCell ref="B31:F31"/>
    <mergeCell ref="B32:F32"/>
  </mergeCells>
  <hyperlinks>
    <hyperlink ref="B26" r:id="rId1" xr:uid="{E653A9E0-7BDB-41F1-8AE7-BCEEA1C8B8B1}"/>
  </hyperlinks>
  <pageMargins left="0.70866141732283472" right="0.70866141732283472" top="0.74803149606299213" bottom="0.74803149606299213" header="0.31496062992125984" footer="0.31496062992125984"/>
  <pageSetup paperSize="9" scale="48" orientation="landscape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E7F13-963F-4F04-811D-F7BBB2DCD83E}">
  <sheetPr>
    <pageSetUpPr fitToPage="1"/>
  </sheetPr>
  <dimension ref="A1:I46"/>
  <sheetViews>
    <sheetView view="pageBreakPreview" zoomScaleNormal="75" zoomScaleSheetLayoutView="100" workbookViewId="0">
      <selection activeCell="C13" sqref="C13"/>
    </sheetView>
  </sheetViews>
  <sheetFormatPr defaultRowHeight="12.75" x14ac:dyDescent="0.2"/>
  <cols>
    <col min="1" max="1" width="10.140625" style="49" bestFit="1" customWidth="1"/>
    <col min="2" max="2" width="108.140625" style="49" customWidth="1"/>
    <col min="3" max="3" width="25.140625" style="49" customWidth="1"/>
    <col min="4" max="4" width="15.28515625" style="49" customWidth="1"/>
    <col min="5" max="5" width="21.7109375" style="49" bestFit="1" customWidth="1"/>
    <col min="6" max="6" width="20.28515625" style="49" customWidth="1"/>
    <col min="7" max="7" width="39" style="49" customWidth="1"/>
    <col min="8" max="8" width="16.140625" style="49" customWidth="1"/>
    <col min="9" max="256" width="9.140625" style="49"/>
    <col min="257" max="257" width="6.140625" style="49" bestFit="1" customWidth="1"/>
    <col min="258" max="258" width="108.140625" style="49" customWidth="1"/>
    <col min="259" max="259" width="17.7109375" style="49" customWidth="1"/>
    <col min="260" max="260" width="15.28515625" style="49" customWidth="1"/>
    <col min="261" max="261" width="21.7109375" style="49" bestFit="1" customWidth="1"/>
    <col min="262" max="262" width="20.28515625" style="49" customWidth="1"/>
    <col min="263" max="263" width="40.140625" style="49" customWidth="1"/>
    <col min="264" max="264" width="46.85546875" style="49" customWidth="1"/>
    <col min="265" max="512" width="9.140625" style="49"/>
    <col min="513" max="513" width="6.140625" style="49" bestFit="1" customWidth="1"/>
    <col min="514" max="514" width="108.140625" style="49" customWidth="1"/>
    <col min="515" max="515" width="17.7109375" style="49" customWidth="1"/>
    <col min="516" max="516" width="15.28515625" style="49" customWidth="1"/>
    <col min="517" max="517" width="21.7109375" style="49" bestFit="1" customWidth="1"/>
    <col min="518" max="518" width="20.28515625" style="49" customWidth="1"/>
    <col min="519" max="519" width="40.140625" style="49" customWidth="1"/>
    <col min="520" max="520" width="46.85546875" style="49" customWidth="1"/>
    <col min="521" max="768" width="9.140625" style="49"/>
    <col min="769" max="769" width="6.140625" style="49" bestFit="1" customWidth="1"/>
    <col min="770" max="770" width="108.140625" style="49" customWidth="1"/>
    <col min="771" max="771" width="17.7109375" style="49" customWidth="1"/>
    <col min="772" max="772" width="15.28515625" style="49" customWidth="1"/>
    <col min="773" max="773" width="21.7109375" style="49" bestFit="1" customWidth="1"/>
    <col min="774" max="774" width="20.28515625" style="49" customWidth="1"/>
    <col min="775" max="775" width="40.140625" style="49" customWidth="1"/>
    <col min="776" max="776" width="46.85546875" style="49" customWidth="1"/>
    <col min="777" max="1024" width="9.140625" style="49"/>
    <col min="1025" max="1025" width="6.140625" style="49" bestFit="1" customWidth="1"/>
    <col min="1026" max="1026" width="108.140625" style="49" customWidth="1"/>
    <col min="1027" max="1027" width="17.7109375" style="49" customWidth="1"/>
    <col min="1028" max="1028" width="15.28515625" style="49" customWidth="1"/>
    <col min="1029" max="1029" width="21.7109375" style="49" bestFit="1" customWidth="1"/>
    <col min="1030" max="1030" width="20.28515625" style="49" customWidth="1"/>
    <col min="1031" max="1031" width="40.140625" style="49" customWidth="1"/>
    <col min="1032" max="1032" width="46.85546875" style="49" customWidth="1"/>
    <col min="1033" max="1280" width="9.140625" style="49"/>
    <col min="1281" max="1281" width="6.140625" style="49" bestFit="1" customWidth="1"/>
    <col min="1282" max="1282" width="108.140625" style="49" customWidth="1"/>
    <col min="1283" max="1283" width="17.7109375" style="49" customWidth="1"/>
    <col min="1284" max="1284" width="15.28515625" style="49" customWidth="1"/>
    <col min="1285" max="1285" width="21.7109375" style="49" bestFit="1" customWidth="1"/>
    <col min="1286" max="1286" width="20.28515625" style="49" customWidth="1"/>
    <col min="1287" max="1287" width="40.140625" style="49" customWidth="1"/>
    <col min="1288" max="1288" width="46.85546875" style="49" customWidth="1"/>
    <col min="1289" max="1536" width="9.140625" style="49"/>
    <col min="1537" max="1537" width="6.140625" style="49" bestFit="1" customWidth="1"/>
    <col min="1538" max="1538" width="108.140625" style="49" customWidth="1"/>
    <col min="1539" max="1539" width="17.7109375" style="49" customWidth="1"/>
    <col min="1540" max="1540" width="15.28515625" style="49" customWidth="1"/>
    <col min="1541" max="1541" width="21.7109375" style="49" bestFit="1" customWidth="1"/>
    <col min="1542" max="1542" width="20.28515625" style="49" customWidth="1"/>
    <col min="1543" max="1543" width="40.140625" style="49" customWidth="1"/>
    <col min="1544" max="1544" width="46.85546875" style="49" customWidth="1"/>
    <col min="1545" max="1792" width="9.140625" style="49"/>
    <col min="1793" max="1793" width="6.140625" style="49" bestFit="1" customWidth="1"/>
    <col min="1794" max="1794" width="108.140625" style="49" customWidth="1"/>
    <col min="1795" max="1795" width="17.7109375" style="49" customWidth="1"/>
    <col min="1796" max="1796" width="15.28515625" style="49" customWidth="1"/>
    <col min="1797" max="1797" width="21.7109375" style="49" bestFit="1" customWidth="1"/>
    <col min="1798" max="1798" width="20.28515625" style="49" customWidth="1"/>
    <col min="1799" max="1799" width="40.140625" style="49" customWidth="1"/>
    <col min="1800" max="1800" width="46.85546875" style="49" customWidth="1"/>
    <col min="1801" max="2048" width="9.140625" style="49"/>
    <col min="2049" max="2049" width="6.140625" style="49" bestFit="1" customWidth="1"/>
    <col min="2050" max="2050" width="108.140625" style="49" customWidth="1"/>
    <col min="2051" max="2051" width="17.7109375" style="49" customWidth="1"/>
    <col min="2052" max="2052" width="15.28515625" style="49" customWidth="1"/>
    <col min="2053" max="2053" width="21.7109375" style="49" bestFit="1" customWidth="1"/>
    <col min="2054" max="2054" width="20.28515625" style="49" customWidth="1"/>
    <col min="2055" max="2055" width="40.140625" style="49" customWidth="1"/>
    <col min="2056" max="2056" width="46.85546875" style="49" customWidth="1"/>
    <col min="2057" max="2304" width="9.140625" style="49"/>
    <col min="2305" max="2305" width="6.140625" style="49" bestFit="1" customWidth="1"/>
    <col min="2306" max="2306" width="108.140625" style="49" customWidth="1"/>
    <col min="2307" max="2307" width="17.7109375" style="49" customWidth="1"/>
    <col min="2308" max="2308" width="15.28515625" style="49" customWidth="1"/>
    <col min="2309" max="2309" width="21.7109375" style="49" bestFit="1" customWidth="1"/>
    <col min="2310" max="2310" width="20.28515625" style="49" customWidth="1"/>
    <col min="2311" max="2311" width="40.140625" style="49" customWidth="1"/>
    <col min="2312" max="2312" width="46.85546875" style="49" customWidth="1"/>
    <col min="2313" max="2560" width="9.140625" style="49"/>
    <col min="2561" max="2561" width="6.140625" style="49" bestFit="1" customWidth="1"/>
    <col min="2562" max="2562" width="108.140625" style="49" customWidth="1"/>
    <col min="2563" max="2563" width="17.7109375" style="49" customWidth="1"/>
    <col min="2564" max="2564" width="15.28515625" style="49" customWidth="1"/>
    <col min="2565" max="2565" width="21.7109375" style="49" bestFit="1" customWidth="1"/>
    <col min="2566" max="2566" width="20.28515625" style="49" customWidth="1"/>
    <col min="2567" max="2567" width="40.140625" style="49" customWidth="1"/>
    <col min="2568" max="2568" width="46.85546875" style="49" customWidth="1"/>
    <col min="2569" max="2816" width="9.140625" style="49"/>
    <col min="2817" max="2817" width="6.140625" style="49" bestFit="1" customWidth="1"/>
    <col min="2818" max="2818" width="108.140625" style="49" customWidth="1"/>
    <col min="2819" max="2819" width="17.7109375" style="49" customWidth="1"/>
    <col min="2820" max="2820" width="15.28515625" style="49" customWidth="1"/>
    <col min="2821" max="2821" width="21.7109375" style="49" bestFit="1" customWidth="1"/>
    <col min="2822" max="2822" width="20.28515625" style="49" customWidth="1"/>
    <col min="2823" max="2823" width="40.140625" style="49" customWidth="1"/>
    <col min="2824" max="2824" width="46.85546875" style="49" customWidth="1"/>
    <col min="2825" max="3072" width="9.140625" style="49"/>
    <col min="3073" max="3073" width="6.140625" style="49" bestFit="1" customWidth="1"/>
    <col min="3074" max="3074" width="108.140625" style="49" customWidth="1"/>
    <col min="3075" max="3075" width="17.7109375" style="49" customWidth="1"/>
    <col min="3076" max="3076" width="15.28515625" style="49" customWidth="1"/>
    <col min="3077" max="3077" width="21.7109375" style="49" bestFit="1" customWidth="1"/>
    <col min="3078" max="3078" width="20.28515625" style="49" customWidth="1"/>
    <col min="3079" max="3079" width="40.140625" style="49" customWidth="1"/>
    <col min="3080" max="3080" width="46.85546875" style="49" customWidth="1"/>
    <col min="3081" max="3328" width="9.140625" style="49"/>
    <col min="3329" max="3329" width="6.140625" style="49" bestFit="1" customWidth="1"/>
    <col min="3330" max="3330" width="108.140625" style="49" customWidth="1"/>
    <col min="3331" max="3331" width="17.7109375" style="49" customWidth="1"/>
    <col min="3332" max="3332" width="15.28515625" style="49" customWidth="1"/>
    <col min="3333" max="3333" width="21.7109375" style="49" bestFit="1" customWidth="1"/>
    <col min="3334" max="3334" width="20.28515625" style="49" customWidth="1"/>
    <col min="3335" max="3335" width="40.140625" style="49" customWidth="1"/>
    <col min="3336" max="3336" width="46.85546875" style="49" customWidth="1"/>
    <col min="3337" max="3584" width="9.140625" style="49"/>
    <col min="3585" max="3585" width="6.140625" style="49" bestFit="1" customWidth="1"/>
    <col min="3586" max="3586" width="108.140625" style="49" customWidth="1"/>
    <col min="3587" max="3587" width="17.7109375" style="49" customWidth="1"/>
    <col min="3588" max="3588" width="15.28515625" style="49" customWidth="1"/>
    <col min="3589" max="3589" width="21.7109375" style="49" bestFit="1" customWidth="1"/>
    <col min="3590" max="3590" width="20.28515625" style="49" customWidth="1"/>
    <col min="3591" max="3591" width="40.140625" style="49" customWidth="1"/>
    <col min="3592" max="3592" width="46.85546875" style="49" customWidth="1"/>
    <col min="3593" max="3840" width="9.140625" style="49"/>
    <col min="3841" max="3841" width="6.140625" style="49" bestFit="1" customWidth="1"/>
    <col min="3842" max="3842" width="108.140625" style="49" customWidth="1"/>
    <col min="3843" max="3843" width="17.7109375" style="49" customWidth="1"/>
    <col min="3844" max="3844" width="15.28515625" style="49" customWidth="1"/>
    <col min="3845" max="3845" width="21.7109375" style="49" bestFit="1" customWidth="1"/>
    <col min="3846" max="3846" width="20.28515625" style="49" customWidth="1"/>
    <col min="3847" max="3847" width="40.140625" style="49" customWidth="1"/>
    <col min="3848" max="3848" width="46.85546875" style="49" customWidth="1"/>
    <col min="3849" max="4096" width="9.140625" style="49"/>
    <col min="4097" max="4097" width="6.140625" style="49" bestFit="1" customWidth="1"/>
    <col min="4098" max="4098" width="108.140625" style="49" customWidth="1"/>
    <col min="4099" max="4099" width="17.7109375" style="49" customWidth="1"/>
    <col min="4100" max="4100" width="15.28515625" style="49" customWidth="1"/>
    <col min="4101" max="4101" width="21.7109375" style="49" bestFit="1" customWidth="1"/>
    <col min="4102" max="4102" width="20.28515625" style="49" customWidth="1"/>
    <col min="4103" max="4103" width="40.140625" style="49" customWidth="1"/>
    <col min="4104" max="4104" width="46.85546875" style="49" customWidth="1"/>
    <col min="4105" max="4352" width="9.140625" style="49"/>
    <col min="4353" max="4353" width="6.140625" style="49" bestFit="1" customWidth="1"/>
    <col min="4354" max="4354" width="108.140625" style="49" customWidth="1"/>
    <col min="4355" max="4355" width="17.7109375" style="49" customWidth="1"/>
    <col min="4356" max="4356" width="15.28515625" style="49" customWidth="1"/>
    <col min="4357" max="4357" width="21.7109375" style="49" bestFit="1" customWidth="1"/>
    <col min="4358" max="4358" width="20.28515625" style="49" customWidth="1"/>
    <col min="4359" max="4359" width="40.140625" style="49" customWidth="1"/>
    <col min="4360" max="4360" width="46.85546875" style="49" customWidth="1"/>
    <col min="4361" max="4608" width="9.140625" style="49"/>
    <col min="4609" max="4609" width="6.140625" style="49" bestFit="1" customWidth="1"/>
    <col min="4610" max="4610" width="108.140625" style="49" customWidth="1"/>
    <col min="4611" max="4611" width="17.7109375" style="49" customWidth="1"/>
    <col min="4612" max="4612" width="15.28515625" style="49" customWidth="1"/>
    <col min="4613" max="4613" width="21.7109375" style="49" bestFit="1" customWidth="1"/>
    <col min="4614" max="4614" width="20.28515625" style="49" customWidth="1"/>
    <col min="4615" max="4615" width="40.140625" style="49" customWidth="1"/>
    <col min="4616" max="4616" width="46.85546875" style="49" customWidth="1"/>
    <col min="4617" max="4864" width="9.140625" style="49"/>
    <col min="4865" max="4865" width="6.140625" style="49" bestFit="1" customWidth="1"/>
    <col min="4866" max="4866" width="108.140625" style="49" customWidth="1"/>
    <col min="4867" max="4867" width="17.7109375" style="49" customWidth="1"/>
    <col min="4868" max="4868" width="15.28515625" style="49" customWidth="1"/>
    <col min="4869" max="4869" width="21.7109375" style="49" bestFit="1" customWidth="1"/>
    <col min="4870" max="4870" width="20.28515625" style="49" customWidth="1"/>
    <col min="4871" max="4871" width="40.140625" style="49" customWidth="1"/>
    <col min="4872" max="4872" width="46.85546875" style="49" customWidth="1"/>
    <col min="4873" max="5120" width="9.140625" style="49"/>
    <col min="5121" max="5121" width="6.140625" style="49" bestFit="1" customWidth="1"/>
    <col min="5122" max="5122" width="108.140625" style="49" customWidth="1"/>
    <col min="5123" max="5123" width="17.7109375" style="49" customWidth="1"/>
    <col min="5124" max="5124" width="15.28515625" style="49" customWidth="1"/>
    <col min="5125" max="5125" width="21.7109375" style="49" bestFit="1" customWidth="1"/>
    <col min="5126" max="5126" width="20.28515625" style="49" customWidth="1"/>
    <col min="5127" max="5127" width="40.140625" style="49" customWidth="1"/>
    <col min="5128" max="5128" width="46.85546875" style="49" customWidth="1"/>
    <col min="5129" max="5376" width="9.140625" style="49"/>
    <col min="5377" max="5377" width="6.140625" style="49" bestFit="1" customWidth="1"/>
    <col min="5378" max="5378" width="108.140625" style="49" customWidth="1"/>
    <col min="5379" max="5379" width="17.7109375" style="49" customWidth="1"/>
    <col min="5380" max="5380" width="15.28515625" style="49" customWidth="1"/>
    <col min="5381" max="5381" width="21.7109375" style="49" bestFit="1" customWidth="1"/>
    <col min="5382" max="5382" width="20.28515625" style="49" customWidth="1"/>
    <col min="5383" max="5383" width="40.140625" style="49" customWidth="1"/>
    <col min="5384" max="5384" width="46.85546875" style="49" customWidth="1"/>
    <col min="5385" max="5632" width="9.140625" style="49"/>
    <col min="5633" max="5633" width="6.140625" style="49" bestFit="1" customWidth="1"/>
    <col min="5634" max="5634" width="108.140625" style="49" customWidth="1"/>
    <col min="5635" max="5635" width="17.7109375" style="49" customWidth="1"/>
    <col min="5636" max="5636" width="15.28515625" style="49" customWidth="1"/>
    <col min="5637" max="5637" width="21.7109375" style="49" bestFit="1" customWidth="1"/>
    <col min="5638" max="5638" width="20.28515625" style="49" customWidth="1"/>
    <col min="5639" max="5639" width="40.140625" style="49" customWidth="1"/>
    <col min="5640" max="5640" width="46.85546875" style="49" customWidth="1"/>
    <col min="5641" max="5888" width="9.140625" style="49"/>
    <col min="5889" max="5889" width="6.140625" style="49" bestFit="1" customWidth="1"/>
    <col min="5890" max="5890" width="108.140625" style="49" customWidth="1"/>
    <col min="5891" max="5891" width="17.7109375" style="49" customWidth="1"/>
    <col min="5892" max="5892" width="15.28515625" style="49" customWidth="1"/>
    <col min="5893" max="5893" width="21.7109375" style="49" bestFit="1" customWidth="1"/>
    <col min="5894" max="5894" width="20.28515625" style="49" customWidth="1"/>
    <col min="5895" max="5895" width="40.140625" style="49" customWidth="1"/>
    <col min="5896" max="5896" width="46.85546875" style="49" customWidth="1"/>
    <col min="5897" max="6144" width="9.140625" style="49"/>
    <col min="6145" max="6145" width="6.140625" style="49" bestFit="1" customWidth="1"/>
    <col min="6146" max="6146" width="108.140625" style="49" customWidth="1"/>
    <col min="6147" max="6147" width="17.7109375" style="49" customWidth="1"/>
    <col min="6148" max="6148" width="15.28515625" style="49" customWidth="1"/>
    <col min="6149" max="6149" width="21.7109375" style="49" bestFit="1" customWidth="1"/>
    <col min="6150" max="6150" width="20.28515625" style="49" customWidth="1"/>
    <col min="6151" max="6151" width="40.140625" style="49" customWidth="1"/>
    <col min="6152" max="6152" width="46.85546875" style="49" customWidth="1"/>
    <col min="6153" max="6400" width="9.140625" style="49"/>
    <col min="6401" max="6401" width="6.140625" style="49" bestFit="1" customWidth="1"/>
    <col min="6402" max="6402" width="108.140625" style="49" customWidth="1"/>
    <col min="6403" max="6403" width="17.7109375" style="49" customWidth="1"/>
    <col min="6404" max="6404" width="15.28515625" style="49" customWidth="1"/>
    <col min="6405" max="6405" width="21.7109375" style="49" bestFit="1" customWidth="1"/>
    <col min="6406" max="6406" width="20.28515625" style="49" customWidth="1"/>
    <col min="6407" max="6407" width="40.140625" style="49" customWidth="1"/>
    <col min="6408" max="6408" width="46.85546875" style="49" customWidth="1"/>
    <col min="6409" max="6656" width="9.140625" style="49"/>
    <col min="6657" max="6657" width="6.140625" style="49" bestFit="1" customWidth="1"/>
    <col min="6658" max="6658" width="108.140625" style="49" customWidth="1"/>
    <col min="6659" max="6659" width="17.7109375" style="49" customWidth="1"/>
    <col min="6660" max="6660" width="15.28515625" style="49" customWidth="1"/>
    <col min="6661" max="6661" width="21.7109375" style="49" bestFit="1" customWidth="1"/>
    <col min="6662" max="6662" width="20.28515625" style="49" customWidth="1"/>
    <col min="6663" max="6663" width="40.140625" style="49" customWidth="1"/>
    <col min="6664" max="6664" width="46.85546875" style="49" customWidth="1"/>
    <col min="6665" max="6912" width="9.140625" style="49"/>
    <col min="6913" max="6913" width="6.140625" style="49" bestFit="1" customWidth="1"/>
    <col min="6914" max="6914" width="108.140625" style="49" customWidth="1"/>
    <col min="6915" max="6915" width="17.7109375" style="49" customWidth="1"/>
    <col min="6916" max="6916" width="15.28515625" style="49" customWidth="1"/>
    <col min="6917" max="6917" width="21.7109375" style="49" bestFit="1" customWidth="1"/>
    <col min="6918" max="6918" width="20.28515625" style="49" customWidth="1"/>
    <col min="6919" max="6919" width="40.140625" style="49" customWidth="1"/>
    <col min="6920" max="6920" width="46.85546875" style="49" customWidth="1"/>
    <col min="6921" max="7168" width="9.140625" style="49"/>
    <col min="7169" max="7169" width="6.140625" style="49" bestFit="1" customWidth="1"/>
    <col min="7170" max="7170" width="108.140625" style="49" customWidth="1"/>
    <col min="7171" max="7171" width="17.7109375" style="49" customWidth="1"/>
    <col min="7172" max="7172" width="15.28515625" style="49" customWidth="1"/>
    <col min="7173" max="7173" width="21.7109375" style="49" bestFit="1" customWidth="1"/>
    <col min="7174" max="7174" width="20.28515625" style="49" customWidth="1"/>
    <col min="7175" max="7175" width="40.140625" style="49" customWidth="1"/>
    <col min="7176" max="7176" width="46.85546875" style="49" customWidth="1"/>
    <col min="7177" max="7424" width="9.140625" style="49"/>
    <col min="7425" max="7425" width="6.140625" style="49" bestFit="1" customWidth="1"/>
    <col min="7426" max="7426" width="108.140625" style="49" customWidth="1"/>
    <col min="7427" max="7427" width="17.7109375" style="49" customWidth="1"/>
    <col min="7428" max="7428" width="15.28515625" style="49" customWidth="1"/>
    <col min="7429" max="7429" width="21.7109375" style="49" bestFit="1" customWidth="1"/>
    <col min="7430" max="7430" width="20.28515625" style="49" customWidth="1"/>
    <col min="7431" max="7431" width="40.140625" style="49" customWidth="1"/>
    <col min="7432" max="7432" width="46.85546875" style="49" customWidth="1"/>
    <col min="7433" max="7680" width="9.140625" style="49"/>
    <col min="7681" max="7681" width="6.140625" style="49" bestFit="1" customWidth="1"/>
    <col min="7682" max="7682" width="108.140625" style="49" customWidth="1"/>
    <col min="7683" max="7683" width="17.7109375" style="49" customWidth="1"/>
    <col min="7684" max="7684" width="15.28515625" style="49" customWidth="1"/>
    <col min="7685" max="7685" width="21.7109375" style="49" bestFit="1" customWidth="1"/>
    <col min="7686" max="7686" width="20.28515625" style="49" customWidth="1"/>
    <col min="7687" max="7687" width="40.140625" style="49" customWidth="1"/>
    <col min="7688" max="7688" width="46.85546875" style="49" customWidth="1"/>
    <col min="7689" max="7936" width="9.140625" style="49"/>
    <col min="7937" max="7937" width="6.140625" style="49" bestFit="1" customWidth="1"/>
    <col min="7938" max="7938" width="108.140625" style="49" customWidth="1"/>
    <col min="7939" max="7939" width="17.7109375" style="49" customWidth="1"/>
    <col min="7940" max="7940" width="15.28515625" style="49" customWidth="1"/>
    <col min="7941" max="7941" width="21.7109375" style="49" bestFit="1" customWidth="1"/>
    <col min="7942" max="7942" width="20.28515625" style="49" customWidth="1"/>
    <col min="7943" max="7943" width="40.140625" style="49" customWidth="1"/>
    <col min="7944" max="7944" width="46.85546875" style="49" customWidth="1"/>
    <col min="7945" max="8192" width="9.140625" style="49"/>
    <col min="8193" max="8193" width="6.140625" style="49" bestFit="1" customWidth="1"/>
    <col min="8194" max="8194" width="108.140625" style="49" customWidth="1"/>
    <col min="8195" max="8195" width="17.7109375" style="49" customWidth="1"/>
    <col min="8196" max="8196" width="15.28515625" style="49" customWidth="1"/>
    <col min="8197" max="8197" width="21.7109375" style="49" bestFit="1" customWidth="1"/>
    <col min="8198" max="8198" width="20.28515625" style="49" customWidth="1"/>
    <col min="8199" max="8199" width="40.140625" style="49" customWidth="1"/>
    <col min="8200" max="8200" width="46.85546875" style="49" customWidth="1"/>
    <col min="8201" max="8448" width="9.140625" style="49"/>
    <col min="8449" max="8449" width="6.140625" style="49" bestFit="1" customWidth="1"/>
    <col min="8450" max="8450" width="108.140625" style="49" customWidth="1"/>
    <col min="8451" max="8451" width="17.7109375" style="49" customWidth="1"/>
    <col min="8452" max="8452" width="15.28515625" style="49" customWidth="1"/>
    <col min="8453" max="8453" width="21.7109375" style="49" bestFit="1" customWidth="1"/>
    <col min="8454" max="8454" width="20.28515625" style="49" customWidth="1"/>
    <col min="8455" max="8455" width="40.140625" style="49" customWidth="1"/>
    <col min="8456" max="8456" width="46.85546875" style="49" customWidth="1"/>
    <col min="8457" max="8704" width="9.140625" style="49"/>
    <col min="8705" max="8705" width="6.140625" style="49" bestFit="1" customWidth="1"/>
    <col min="8706" max="8706" width="108.140625" style="49" customWidth="1"/>
    <col min="8707" max="8707" width="17.7109375" style="49" customWidth="1"/>
    <col min="8708" max="8708" width="15.28515625" style="49" customWidth="1"/>
    <col min="8709" max="8709" width="21.7109375" style="49" bestFit="1" customWidth="1"/>
    <col min="8710" max="8710" width="20.28515625" style="49" customWidth="1"/>
    <col min="8711" max="8711" width="40.140625" style="49" customWidth="1"/>
    <col min="8712" max="8712" width="46.85546875" style="49" customWidth="1"/>
    <col min="8713" max="8960" width="9.140625" style="49"/>
    <col min="8961" max="8961" width="6.140625" style="49" bestFit="1" customWidth="1"/>
    <col min="8962" max="8962" width="108.140625" style="49" customWidth="1"/>
    <col min="8963" max="8963" width="17.7109375" style="49" customWidth="1"/>
    <col min="8964" max="8964" width="15.28515625" style="49" customWidth="1"/>
    <col min="8965" max="8965" width="21.7109375" style="49" bestFit="1" customWidth="1"/>
    <col min="8966" max="8966" width="20.28515625" style="49" customWidth="1"/>
    <col min="8967" max="8967" width="40.140625" style="49" customWidth="1"/>
    <col min="8968" max="8968" width="46.85546875" style="49" customWidth="1"/>
    <col min="8969" max="9216" width="9.140625" style="49"/>
    <col min="9217" max="9217" width="6.140625" style="49" bestFit="1" customWidth="1"/>
    <col min="9218" max="9218" width="108.140625" style="49" customWidth="1"/>
    <col min="9219" max="9219" width="17.7109375" style="49" customWidth="1"/>
    <col min="9220" max="9220" width="15.28515625" style="49" customWidth="1"/>
    <col min="9221" max="9221" width="21.7109375" style="49" bestFit="1" customWidth="1"/>
    <col min="9222" max="9222" width="20.28515625" style="49" customWidth="1"/>
    <col min="9223" max="9223" width="40.140625" style="49" customWidth="1"/>
    <col min="9224" max="9224" width="46.85546875" style="49" customWidth="1"/>
    <col min="9225" max="9472" width="9.140625" style="49"/>
    <col min="9473" max="9473" width="6.140625" style="49" bestFit="1" customWidth="1"/>
    <col min="9474" max="9474" width="108.140625" style="49" customWidth="1"/>
    <col min="9475" max="9475" width="17.7109375" style="49" customWidth="1"/>
    <col min="9476" max="9476" width="15.28515625" style="49" customWidth="1"/>
    <col min="9477" max="9477" width="21.7109375" style="49" bestFit="1" customWidth="1"/>
    <col min="9478" max="9478" width="20.28515625" style="49" customWidth="1"/>
    <col min="9479" max="9479" width="40.140625" style="49" customWidth="1"/>
    <col min="9480" max="9480" width="46.85546875" style="49" customWidth="1"/>
    <col min="9481" max="9728" width="9.140625" style="49"/>
    <col min="9729" max="9729" width="6.140625" style="49" bestFit="1" customWidth="1"/>
    <col min="9730" max="9730" width="108.140625" style="49" customWidth="1"/>
    <col min="9731" max="9731" width="17.7109375" style="49" customWidth="1"/>
    <col min="9732" max="9732" width="15.28515625" style="49" customWidth="1"/>
    <col min="9733" max="9733" width="21.7109375" style="49" bestFit="1" customWidth="1"/>
    <col min="9734" max="9734" width="20.28515625" style="49" customWidth="1"/>
    <col min="9735" max="9735" width="40.140625" style="49" customWidth="1"/>
    <col min="9736" max="9736" width="46.85546875" style="49" customWidth="1"/>
    <col min="9737" max="9984" width="9.140625" style="49"/>
    <col min="9985" max="9985" width="6.140625" style="49" bestFit="1" customWidth="1"/>
    <col min="9986" max="9986" width="108.140625" style="49" customWidth="1"/>
    <col min="9987" max="9987" width="17.7109375" style="49" customWidth="1"/>
    <col min="9988" max="9988" width="15.28515625" style="49" customWidth="1"/>
    <col min="9989" max="9989" width="21.7109375" style="49" bestFit="1" customWidth="1"/>
    <col min="9990" max="9990" width="20.28515625" style="49" customWidth="1"/>
    <col min="9991" max="9991" width="40.140625" style="49" customWidth="1"/>
    <col min="9992" max="9992" width="46.85546875" style="49" customWidth="1"/>
    <col min="9993" max="10240" width="9.140625" style="49"/>
    <col min="10241" max="10241" width="6.140625" style="49" bestFit="1" customWidth="1"/>
    <col min="10242" max="10242" width="108.140625" style="49" customWidth="1"/>
    <col min="10243" max="10243" width="17.7109375" style="49" customWidth="1"/>
    <col min="10244" max="10244" width="15.28515625" style="49" customWidth="1"/>
    <col min="10245" max="10245" width="21.7109375" style="49" bestFit="1" customWidth="1"/>
    <col min="10246" max="10246" width="20.28515625" style="49" customWidth="1"/>
    <col min="10247" max="10247" width="40.140625" style="49" customWidth="1"/>
    <col min="10248" max="10248" width="46.85546875" style="49" customWidth="1"/>
    <col min="10249" max="10496" width="9.140625" style="49"/>
    <col min="10497" max="10497" width="6.140625" style="49" bestFit="1" customWidth="1"/>
    <col min="10498" max="10498" width="108.140625" style="49" customWidth="1"/>
    <col min="10499" max="10499" width="17.7109375" style="49" customWidth="1"/>
    <col min="10500" max="10500" width="15.28515625" style="49" customWidth="1"/>
    <col min="10501" max="10501" width="21.7109375" style="49" bestFit="1" customWidth="1"/>
    <col min="10502" max="10502" width="20.28515625" style="49" customWidth="1"/>
    <col min="10503" max="10503" width="40.140625" style="49" customWidth="1"/>
    <col min="10504" max="10504" width="46.85546875" style="49" customWidth="1"/>
    <col min="10505" max="10752" width="9.140625" style="49"/>
    <col min="10753" max="10753" width="6.140625" style="49" bestFit="1" customWidth="1"/>
    <col min="10754" max="10754" width="108.140625" style="49" customWidth="1"/>
    <col min="10755" max="10755" width="17.7109375" style="49" customWidth="1"/>
    <col min="10756" max="10756" width="15.28515625" style="49" customWidth="1"/>
    <col min="10757" max="10757" width="21.7109375" style="49" bestFit="1" customWidth="1"/>
    <col min="10758" max="10758" width="20.28515625" style="49" customWidth="1"/>
    <col min="10759" max="10759" width="40.140625" style="49" customWidth="1"/>
    <col min="10760" max="10760" width="46.85546875" style="49" customWidth="1"/>
    <col min="10761" max="11008" width="9.140625" style="49"/>
    <col min="11009" max="11009" width="6.140625" style="49" bestFit="1" customWidth="1"/>
    <col min="11010" max="11010" width="108.140625" style="49" customWidth="1"/>
    <col min="11011" max="11011" width="17.7109375" style="49" customWidth="1"/>
    <col min="11012" max="11012" width="15.28515625" style="49" customWidth="1"/>
    <col min="11013" max="11013" width="21.7109375" style="49" bestFit="1" customWidth="1"/>
    <col min="11014" max="11014" width="20.28515625" style="49" customWidth="1"/>
    <col min="11015" max="11015" width="40.140625" style="49" customWidth="1"/>
    <col min="11016" max="11016" width="46.85546875" style="49" customWidth="1"/>
    <col min="11017" max="11264" width="9.140625" style="49"/>
    <col min="11265" max="11265" width="6.140625" style="49" bestFit="1" customWidth="1"/>
    <col min="11266" max="11266" width="108.140625" style="49" customWidth="1"/>
    <col min="11267" max="11267" width="17.7109375" style="49" customWidth="1"/>
    <col min="11268" max="11268" width="15.28515625" style="49" customWidth="1"/>
    <col min="11269" max="11269" width="21.7109375" style="49" bestFit="1" customWidth="1"/>
    <col min="11270" max="11270" width="20.28515625" style="49" customWidth="1"/>
    <col min="11271" max="11271" width="40.140625" style="49" customWidth="1"/>
    <col min="11272" max="11272" width="46.85546875" style="49" customWidth="1"/>
    <col min="11273" max="11520" width="9.140625" style="49"/>
    <col min="11521" max="11521" width="6.140625" style="49" bestFit="1" customWidth="1"/>
    <col min="11522" max="11522" width="108.140625" style="49" customWidth="1"/>
    <col min="11523" max="11523" width="17.7109375" style="49" customWidth="1"/>
    <col min="11524" max="11524" width="15.28515625" style="49" customWidth="1"/>
    <col min="11525" max="11525" width="21.7109375" style="49" bestFit="1" customWidth="1"/>
    <col min="11526" max="11526" width="20.28515625" style="49" customWidth="1"/>
    <col min="11527" max="11527" width="40.140625" style="49" customWidth="1"/>
    <col min="11528" max="11528" width="46.85546875" style="49" customWidth="1"/>
    <col min="11529" max="11776" width="9.140625" style="49"/>
    <col min="11777" max="11777" width="6.140625" style="49" bestFit="1" customWidth="1"/>
    <col min="11778" max="11778" width="108.140625" style="49" customWidth="1"/>
    <col min="11779" max="11779" width="17.7109375" style="49" customWidth="1"/>
    <col min="11780" max="11780" width="15.28515625" style="49" customWidth="1"/>
    <col min="11781" max="11781" width="21.7109375" style="49" bestFit="1" customWidth="1"/>
    <col min="11782" max="11782" width="20.28515625" style="49" customWidth="1"/>
    <col min="11783" max="11783" width="40.140625" style="49" customWidth="1"/>
    <col min="11784" max="11784" width="46.85546875" style="49" customWidth="1"/>
    <col min="11785" max="12032" width="9.140625" style="49"/>
    <col min="12033" max="12033" width="6.140625" style="49" bestFit="1" customWidth="1"/>
    <col min="12034" max="12034" width="108.140625" style="49" customWidth="1"/>
    <col min="12035" max="12035" width="17.7109375" style="49" customWidth="1"/>
    <col min="12036" max="12036" width="15.28515625" style="49" customWidth="1"/>
    <col min="12037" max="12037" width="21.7109375" style="49" bestFit="1" customWidth="1"/>
    <col min="12038" max="12038" width="20.28515625" style="49" customWidth="1"/>
    <col min="12039" max="12039" width="40.140625" style="49" customWidth="1"/>
    <col min="12040" max="12040" width="46.85546875" style="49" customWidth="1"/>
    <col min="12041" max="12288" width="9.140625" style="49"/>
    <col min="12289" max="12289" width="6.140625" style="49" bestFit="1" customWidth="1"/>
    <col min="12290" max="12290" width="108.140625" style="49" customWidth="1"/>
    <col min="12291" max="12291" width="17.7109375" style="49" customWidth="1"/>
    <col min="12292" max="12292" width="15.28515625" style="49" customWidth="1"/>
    <col min="12293" max="12293" width="21.7109375" style="49" bestFit="1" customWidth="1"/>
    <col min="12294" max="12294" width="20.28515625" style="49" customWidth="1"/>
    <col min="12295" max="12295" width="40.140625" style="49" customWidth="1"/>
    <col min="12296" max="12296" width="46.85546875" style="49" customWidth="1"/>
    <col min="12297" max="12544" width="9.140625" style="49"/>
    <col min="12545" max="12545" width="6.140625" style="49" bestFit="1" customWidth="1"/>
    <col min="12546" max="12546" width="108.140625" style="49" customWidth="1"/>
    <col min="12547" max="12547" width="17.7109375" style="49" customWidth="1"/>
    <col min="12548" max="12548" width="15.28515625" style="49" customWidth="1"/>
    <col min="12549" max="12549" width="21.7109375" style="49" bestFit="1" customWidth="1"/>
    <col min="12550" max="12550" width="20.28515625" style="49" customWidth="1"/>
    <col min="12551" max="12551" width="40.140625" style="49" customWidth="1"/>
    <col min="12552" max="12552" width="46.85546875" style="49" customWidth="1"/>
    <col min="12553" max="12800" width="9.140625" style="49"/>
    <col min="12801" max="12801" width="6.140625" style="49" bestFit="1" customWidth="1"/>
    <col min="12802" max="12802" width="108.140625" style="49" customWidth="1"/>
    <col min="12803" max="12803" width="17.7109375" style="49" customWidth="1"/>
    <col min="12804" max="12804" width="15.28515625" style="49" customWidth="1"/>
    <col min="12805" max="12805" width="21.7109375" style="49" bestFit="1" customWidth="1"/>
    <col min="12806" max="12806" width="20.28515625" style="49" customWidth="1"/>
    <col min="12807" max="12807" width="40.140625" style="49" customWidth="1"/>
    <col min="12808" max="12808" width="46.85546875" style="49" customWidth="1"/>
    <col min="12809" max="13056" width="9.140625" style="49"/>
    <col min="13057" max="13057" width="6.140625" style="49" bestFit="1" customWidth="1"/>
    <col min="13058" max="13058" width="108.140625" style="49" customWidth="1"/>
    <col min="13059" max="13059" width="17.7109375" style="49" customWidth="1"/>
    <col min="13060" max="13060" width="15.28515625" style="49" customWidth="1"/>
    <col min="13061" max="13061" width="21.7109375" style="49" bestFit="1" customWidth="1"/>
    <col min="13062" max="13062" width="20.28515625" style="49" customWidth="1"/>
    <col min="13063" max="13063" width="40.140625" style="49" customWidth="1"/>
    <col min="13064" max="13064" width="46.85546875" style="49" customWidth="1"/>
    <col min="13065" max="13312" width="9.140625" style="49"/>
    <col min="13313" max="13313" width="6.140625" style="49" bestFit="1" customWidth="1"/>
    <col min="13314" max="13314" width="108.140625" style="49" customWidth="1"/>
    <col min="13315" max="13315" width="17.7109375" style="49" customWidth="1"/>
    <col min="13316" max="13316" width="15.28515625" style="49" customWidth="1"/>
    <col min="13317" max="13317" width="21.7109375" style="49" bestFit="1" customWidth="1"/>
    <col min="13318" max="13318" width="20.28515625" style="49" customWidth="1"/>
    <col min="13319" max="13319" width="40.140625" style="49" customWidth="1"/>
    <col min="13320" max="13320" width="46.85546875" style="49" customWidth="1"/>
    <col min="13321" max="13568" width="9.140625" style="49"/>
    <col min="13569" max="13569" width="6.140625" style="49" bestFit="1" customWidth="1"/>
    <col min="13570" max="13570" width="108.140625" style="49" customWidth="1"/>
    <col min="13571" max="13571" width="17.7109375" style="49" customWidth="1"/>
    <col min="13572" max="13572" width="15.28515625" style="49" customWidth="1"/>
    <col min="13573" max="13573" width="21.7109375" style="49" bestFit="1" customWidth="1"/>
    <col min="13574" max="13574" width="20.28515625" style="49" customWidth="1"/>
    <col min="13575" max="13575" width="40.140625" style="49" customWidth="1"/>
    <col min="13576" max="13576" width="46.85546875" style="49" customWidth="1"/>
    <col min="13577" max="13824" width="9.140625" style="49"/>
    <col min="13825" max="13825" width="6.140625" style="49" bestFit="1" customWidth="1"/>
    <col min="13826" max="13826" width="108.140625" style="49" customWidth="1"/>
    <col min="13827" max="13827" width="17.7109375" style="49" customWidth="1"/>
    <col min="13828" max="13828" width="15.28515625" style="49" customWidth="1"/>
    <col min="13829" max="13829" width="21.7109375" style="49" bestFit="1" customWidth="1"/>
    <col min="13830" max="13830" width="20.28515625" style="49" customWidth="1"/>
    <col min="13831" max="13831" width="40.140625" style="49" customWidth="1"/>
    <col min="13832" max="13832" width="46.85546875" style="49" customWidth="1"/>
    <col min="13833" max="14080" width="9.140625" style="49"/>
    <col min="14081" max="14081" width="6.140625" style="49" bestFit="1" customWidth="1"/>
    <col min="14082" max="14082" width="108.140625" style="49" customWidth="1"/>
    <col min="14083" max="14083" width="17.7109375" style="49" customWidth="1"/>
    <col min="14084" max="14084" width="15.28515625" style="49" customWidth="1"/>
    <col min="14085" max="14085" width="21.7109375" style="49" bestFit="1" customWidth="1"/>
    <col min="14086" max="14086" width="20.28515625" style="49" customWidth="1"/>
    <col min="14087" max="14087" width="40.140625" style="49" customWidth="1"/>
    <col min="14088" max="14088" width="46.85546875" style="49" customWidth="1"/>
    <col min="14089" max="14336" width="9.140625" style="49"/>
    <col min="14337" max="14337" width="6.140625" style="49" bestFit="1" customWidth="1"/>
    <col min="14338" max="14338" width="108.140625" style="49" customWidth="1"/>
    <col min="14339" max="14339" width="17.7109375" style="49" customWidth="1"/>
    <col min="14340" max="14340" width="15.28515625" style="49" customWidth="1"/>
    <col min="14341" max="14341" width="21.7109375" style="49" bestFit="1" customWidth="1"/>
    <col min="14342" max="14342" width="20.28515625" style="49" customWidth="1"/>
    <col min="14343" max="14343" width="40.140625" style="49" customWidth="1"/>
    <col min="14344" max="14344" width="46.85546875" style="49" customWidth="1"/>
    <col min="14345" max="14592" width="9.140625" style="49"/>
    <col min="14593" max="14593" width="6.140625" style="49" bestFit="1" customWidth="1"/>
    <col min="14594" max="14594" width="108.140625" style="49" customWidth="1"/>
    <col min="14595" max="14595" width="17.7109375" style="49" customWidth="1"/>
    <col min="14596" max="14596" width="15.28515625" style="49" customWidth="1"/>
    <col min="14597" max="14597" width="21.7109375" style="49" bestFit="1" customWidth="1"/>
    <col min="14598" max="14598" width="20.28515625" style="49" customWidth="1"/>
    <col min="14599" max="14599" width="40.140625" style="49" customWidth="1"/>
    <col min="14600" max="14600" width="46.85546875" style="49" customWidth="1"/>
    <col min="14601" max="14848" width="9.140625" style="49"/>
    <col min="14849" max="14849" width="6.140625" style="49" bestFit="1" customWidth="1"/>
    <col min="14850" max="14850" width="108.140625" style="49" customWidth="1"/>
    <col min="14851" max="14851" width="17.7109375" style="49" customWidth="1"/>
    <col min="14852" max="14852" width="15.28515625" style="49" customWidth="1"/>
    <col min="14853" max="14853" width="21.7109375" style="49" bestFit="1" customWidth="1"/>
    <col min="14854" max="14854" width="20.28515625" style="49" customWidth="1"/>
    <col min="14855" max="14855" width="40.140625" style="49" customWidth="1"/>
    <col min="14856" max="14856" width="46.85546875" style="49" customWidth="1"/>
    <col min="14857" max="15104" width="9.140625" style="49"/>
    <col min="15105" max="15105" width="6.140625" style="49" bestFit="1" customWidth="1"/>
    <col min="15106" max="15106" width="108.140625" style="49" customWidth="1"/>
    <col min="15107" max="15107" width="17.7109375" style="49" customWidth="1"/>
    <col min="15108" max="15108" width="15.28515625" style="49" customWidth="1"/>
    <col min="15109" max="15109" width="21.7109375" style="49" bestFit="1" customWidth="1"/>
    <col min="15110" max="15110" width="20.28515625" style="49" customWidth="1"/>
    <col min="15111" max="15111" width="40.140625" style="49" customWidth="1"/>
    <col min="15112" max="15112" width="46.85546875" style="49" customWidth="1"/>
    <col min="15113" max="15360" width="9.140625" style="49"/>
    <col min="15361" max="15361" width="6.140625" style="49" bestFit="1" customWidth="1"/>
    <col min="15362" max="15362" width="108.140625" style="49" customWidth="1"/>
    <col min="15363" max="15363" width="17.7109375" style="49" customWidth="1"/>
    <col min="15364" max="15364" width="15.28515625" style="49" customWidth="1"/>
    <col min="15365" max="15365" width="21.7109375" style="49" bestFit="1" customWidth="1"/>
    <col min="15366" max="15366" width="20.28515625" style="49" customWidth="1"/>
    <col min="15367" max="15367" width="40.140625" style="49" customWidth="1"/>
    <col min="15368" max="15368" width="46.85546875" style="49" customWidth="1"/>
    <col min="15369" max="15616" width="9.140625" style="49"/>
    <col min="15617" max="15617" width="6.140625" style="49" bestFit="1" customWidth="1"/>
    <col min="15618" max="15618" width="108.140625" style="49" customWidth="1"/>
    <col min="15619" max="15619" width="17.7109375" style="49" customWidth="1"/>
    <col min="15620" max="15620" width="15.28515625" style="49" customWidth="1"/>
    <col min="15621" max="15621" width="21.7109375" style="49" bestFit="1" customWidth="1"/>
    <col min="15622" max="15622" width="20.28515625" style="49" customWidth="1"/>
    <col min="15623" max="15623" width="40.140625" style="49" customWidth="1"/>
    <col min="15624" max="15624" width="46.85546875" style="49" customWidth="1"/>
    <col min="15625" max="15872" width="9.140625" style="49"/>
    <col min="15873" max="15873" width="6.140625" style="49" bestFit="1" customWidth="1"/>
    <col min="15874" max="15874" width="108.140625" style="49" customWidth="1"/>
    <col min="15875" max="15875" width="17.7109375" style="49" customWidth="1"/>
    <col min="15876" max="15876" width="15.28515625" style="49" customWidth="1"/>
    <col min="15877" max="15877" width="21.7109375" style="49" bestFit="1" customWidth="1"/>
    <col min="15878" max="15878" width="20.28515625" style="49" customWidth="1"/>
    <col min="15879" max="15879" width="40.140625" style="49" customWidth="1"/>
    <col min="15880" max="15880" width="46.85546875" style="49" customWidth="1"/>
    <col min="15881" max="16128" width="9.140625" style="49"/>
    <col min="16129" max="16129" width="6.140625" style="49" bestFit="1" customWidth="1"/>
    <col min="16130" max="16130" width="108.140625" style="49" customWidth="1"/>
    <col min="16131" max="16131" width="17.7109375" style="49" customWidth="1"/>
    <col min="16132" max="16132" width="15.28515625" style="49" customWidth="1"/>
    <col min="16133" max="16133" width="21.7109375" style="49" bestFit="1" customWidth="1"/>
    <col min="16134" max="16134" width="20.28515625" style="49" customWidth="1"/>
    <col min="16135" max="16135" width="40.140625" style="49" customWidth="1"/>
    <col min="16136" max="16136" width="46.85546875" style="49" customWidth="1"/>
    <col min="16137" max="16384" width="9.140625" style="49"/>
  </cols>
  <sheetData>
    <row r="1" spans="1:8" ht="18.75" x14ac:dyDescent="0.2">
      <c r="G1" s="50" t="s">
        <v>96</v>
      </c>
    </row>
    <row r="2" spans="1:8" ht="30" customHeight="1" x14ac:dyDescent="0.2">
      <c r="A2" s="51" t="s">
        <v>34</v>
      </c>
      <c r="B2" s="51"/>
      <c r="C2" s="51"/>
      <c r="D2" s="51"/>
      <c r="E2" s="51"/>
      <c r="F2" s="51"/>
      <c r="G2" s="51"/>
    </row>
    <row r="3" spans="1:8" ht="30" customHeight="1" thickBot="1" x14ac:dyDescent="0.25">
      <c r="A3" s="100" t="s">
        <v>97</v>
      </c>
      <c r="B3" s="100"/>
      <c r="C3" s="100"/>
      <c r="D3" s="100"/>
      <c r="E3" s="100"/>
      <c r="F3" s="100"/>
      <c r="G3" s="100"/>
    </row>
    <row r="4" spans="1:8" ht="90" x14ac:dyDescent="0.25">
      <c r="A4" s="53" t="s">
        <v>1</v>
      </c>
      <c r="B4" s="54" t="s">
        <v>36</v>
      </c>
      <c r="C4" s="55" t="s">
        <v>37</v>
      </c>
      <c r="D4" s="55" t="s">
        <v>98</v>
      </c>
      <c r="E4" s="55" t="s">
        <v>39</v>
      </c>
      <c r="F4" s="55" t="s">
        <v>75</v>
      </c>
      <c r="G4" s="56" t="s">
        <v>41</v>
      </c>
      <c r="H4" s="57"/>
    </row>
    <row r="5" spans="1:8" ht="37.5" x14ac:dyDescent="0.3">
      <c r="A5" s="58" t="s">
        <v>42</v>
      </c>
      <c r="B5" s="59" t="s">
        <v>43</v>
      </c>
      <c r="C5" s="60"/>
      <c r="D5" s="60"/>
      <c r="E5" s="61">
        <f>E6+E7</f>
        <v>1237.5900000000001</v>
      </c>
      <c r="F5" s="61">
        <f>F6+F7</f>
        <v>1237.5900000000001</v>
      </c>
      <c r="G5" s="62"/>
      <c r="H5" s="57"/>
    </row>
    <row r="6" spans="1:8" ht="60" x14ac:dyDescent="0.25">
      <c r="A6" s="101" t="s">
        <v>76</v>
      </c>
      <c r="B6" s="64" t="s">
        <v>45</v>
      </c>
      <c r="C6" s="65"/>
      <c r="D6" s="65"/>
      <c r="E6" s="66">
        <f>917.59</f>
        <v>917.59</v>
      </c>
      <c r="F6" s="66">
        <f>E6</f>
        <v>917.59</v>
      </c>
      <c r="G6" s="67" t="s">
        <v>46</v>
      </c>
      <c r="H6" s="57"/>
    </row>
    <row r="7" spans="1:8" ht="45" x14ac:dyDescent="0.25">
      <c r="A7" s="101" t="s">
        <v>8</v>
      </c>
      <c r="B7" s="64" t="s">
        <v>99</v>
      </c>
      <c r="C7" s="65"/>
      <c r="D7" s="65"/>
      <c r="E7" s="66">
        <v>320</v>
      </c>
      <c r="F7" s="66">
        <v>320</v>
      </c>
      <c r="G7" s="67" t="s">
        <v>49</v>
      </c>
      <c r="H7" s="57"/>
    </row>
    <row r="8" spans="1:8" ht="56.25" x14ac:dyDescent="0.3">
      <c r="A8" s="58" t="s">
        <v>50</v>
      </c>
      <c r="B8" s="68" t="s">
        <v>51</v>
      </c>
      <c r="C8" s="60"/>
      <c r="D8" s="60"/>
      <c r="E8" s="61">
        <f>E9+E13</f>
        <v>372956.16868</v>
      </c>
      <c r="F8" s="61">
        <f>F9+F13</f>
        <v>455006.52580000006</v>
      </c>
      <c r="G8" s="62"/>
      <c r="H8" s="69"/>
    </row>
    <row r="9" spans="1:8" ht="18.75" x14ac:dyDescent="0.3">
      <c r="A9" s="58" t="s">
        <v>15</v>
      </c>
      <c r="B9" s="68" t="s">
        <v>52</v>
      </c>
      <c r="C9" s="61">
        <f>F9/D9*1000</f>
        <v>15310.868532852037</v>
      </c>
      <c r="D9" s="70">
        <f>D10</f>
        <v>28811</v>
      </c>
      <c r="E9" s="70">
        <f>E10+E11+E12</f>
        <v>361574.94533000002</v>
      </c>
      <c r="F9" s="61">
        <f>F10+F11+F12</f>
        <v>441121.43330000003</v>
      </c>
      <c r="G9" s="62"/>
      <c r="H9" s="69"/>
    </row>
    <row r="10" spans="1:8" ht="63" customHeight="1" x14ac:dyDescent="0.2">
      <c r="A10" s="102" t="s">
        <v>53</v>
      </c>
      <c r="B10" s="64" t="s">
        <v>54</v>
      </c>
      <c r="C10" s="72">
        <v>7650</v>
      </c>
      <c r="D10" s="73">
        <f>'План приборы 2027_2029'!L4</f>
        <v>28811</v>
      </c>
      <c r="E10" s="72">
        <f>ROUND(F10/1.22,5)</f>
        <v>180659.13933999999</v>
      </c>
      <c r="F10" s="72">
        <f>C10*D10/1000</f>
        <v>220404.15</v>
      </c>
      <c r="G10" s="74" t="s">
        <v>55</v>
      </c>
    </row>
    <row r="11" spans="1:8" ht="44.25" customHeight="1" x14ac:dyDescent="0.25">
      <c r="A11" s="102" t="s">
        <v>56</v>
      </c>
      <c r="B11" s="75" t="s">
        <v>57</v>
      </c>
      <c r="C11" s="72">
        <v>3160.3</v>
      </c>
      <c r="D11" s="73">
        <f>D10-D12</f>
        <v>21611</v>
      </c>
      <c r="E11" s="72">
        <f>ROUND(F11/1.22,5)</f>
        <v>55981.346969999999</v>
      </c>
      <c r="F11" s="72">
        <f>C11*D11/1000</f>
        <v>68297.243300000002</v>
      </c>
      <c r="G11" s="74" t="s">
        <v>58</v>
      </c>
    </row>
    <row r="12" spans="1:8" ht="47.25" customHeight="1" x14ac:dyDescent="0.25">
      <c r="A12" s="102" t="s">
        <v>59</v>
      </c>
      <c r="B12" s="75" t="s">
        <v>60</v>
      </c>
      <c r="C12" s="72">
        <v>21169.45</v>
      </c>
      <c r="D12" s="73">
        <v>7200</v>
      </c>
      <c r="E12" s="72">
        <f>ROUND(F12/1.22,5)</f>
        <v>124934.45901999999</v>
      </c>
      <c r="F12" s="72">
        <f>C12*D12/1000</f>
        <v>152420.04</v>
      </c>
      <c r="G12" s="74" t="s">
        <v>58</v>
      </c>
    </row>
    <row r="13" spans="1:8" ht="18.75" x14ac:dyDescent="0.3">
      <c r="A13" s="58" t="s">
        <v>16</v>
      </c>
      <c r="B13" s="68" t="s">
        <v>61</v>
      </c>
      <c r="C13" s="61">
        <f>F13/D13*1000</f>
        <v>27770.184999999998</v>
      </c>
      <c r="D13" s="77">
        <f>D14+D15</f>
        <v>500</v>
      </c>
      <c r="E13" s="78">
        <f>E14+E15+E16+E17</f>
        <v>11381.22335</v>
      </c>
      <c r="F13" s="78">
        <f>F14+F15+F16+F17</f>
        <v>13885.092499999999</v>
      </c>
      <c r="G13" s="79"/>
      <c r="H13" s="71"/>
    </row>
    <row r="14" spans="1:8" ht="69.75" customHeight="1" x14ac:dyDescent="0.2">
      <c r="A14" s="102" t="s">
        <v>62</v>
      </c>
      <c r="B14" s="64" t="s">
        <v>63</v>
      </c>
      <c r="C14" s="80">
        <v>12036</v>
      </c>
      <c r="D14" s="81">
        <v>250</v>
      </c>
      <c r="E14" s="72">
        <f>ROUND(F14/1.22,5)</f>
        <v>2466.3934399999998</v>
      </c>
      <c r="F14" s="82">
        <f t="shared" ref="F14" si="0">C14*D14/1000</f>
        <v>3009</v>
      </c>
      <c r="G14" s="74" t="s">
        <v>55</v>
      </c>
    </row>
    <row r="15" spans="1:8" ht="64.5" customHeight="1" x14ac:dyDescent="0.2">
      <c r="A15" s="102" t="s">
        <v>64</v>
      </c>
      <c r="B15" s="64" t="s">
        <v>65</v>
      </c>
      <c r="C15" s="80">
        <v>10948</v>
      </c>
      <c r="D15" s="81">
        <v>250</v>
      </c>
      <c r="E15" s="72">
        <f t="shared" ref="E15:E17" si="1">ROUND(F15/1.22,5)</f>
        <v>2243.4426199999998</v>
      </c>
      <c r="F15" s="80">
        <f>C15*D15/1000</f>
        <v>2737</v>
      </c>
      <c r="G15" s="74" t="s">
        <v>55</v>
      </c>
      <c r="H15" s="71"/>
    </row>
    <row r="16" spans="1:8" ht="45.75" customHeight="1" x14ac:dyDescent="0.2">
      <c r="A16" s="102" t="s">
        <v>66</v>
      </c>
      <c r="B16" s="64" t="s">
        <v>67</v>
      </c>
      <c r="C16" s="103">
        <v>5816.34</v>
      </c>
      <c r="D16" s="81">
        <v>250</v>
      </c>
      <c r="E16" s="72">
        <f t="shared" si="1"/>
        <v>1191.8729499999999</v>
      </c>
      <c r="F16" s="80">
        <f>C16*D16/1000</f>
        <v>1454.085</v>
      </c>
      <c r="G16" s="83" t="s">
        <v>58</v>
      </c>
      <c r="H16" s="71"/>
    </row>
    <row r="17" spans="1:9" ht="30" x14ac:dyDescent="0.25">
      <c r="A17" s="102" t="s">
        <v>68</v>
      </c>
      <c r="B17" s="75" t="s">
        <v>69</v>
      </c>
      <c r="C17" s="103">
        <v>26740.03</v>
      </c>
      <c r="D17" s="81">
        <v>250</v>
      </c>
      <c r="E17" s="72">
        <f t="shared" si="1"/>
        <v>5479.5143399999997</v>
      </c>
      <c r="F17" s="80">
        <f>C17*D17/1000</f>
        <v>6685.0074999999997</v>
      </c>
      <c r="G17" s="83" t="s">
        <v>58</v>
      </c>
      <c r="H17" s="71"/>
    </row>
    <row r="18" spans="1:9" ht="18.75" x14ac:dyDescent="0.3">
      <c r="A18" s="123">
        <v>3</v>
      </c>
      <c r="B18" s="124" t="s">
        <v>100</v>
      </c>
      <c r="C18" s="85"/>
      <c r="D18" s="86">
        <f>D13+D9</f>
        <v>29311</v>
      </c>
      <c r="E18" s="87">
        <f>E13+E9+E5</f>
        <v>374193.75868000003</v>
      </c>
      <c r="F18" s="87">
        <f>F13+F9+F5</f>
        <v>456244.11580000009</v>
      </c>
      <c r="G18" s="88"/>
    </row>
    <row r="19" spans="1:9" ht="75" x14ac:dyDescent="0.2">
      <c r="A19" s="123">
        <v>4</v>
      </c>
      <c r="B19" s="68" t="s">
        <v>83</v>
      </c>
      <c r="C19" s="125"/>
      <c r="D19" s="126"/>
      <c r="E19" s="127">
        <f>F19</f>
        <v>1.0444</v>
      </c>
      <c r="F19" s="127">
        <f>'Расходы 2027  ИСУ '!F20</f>
        <v>1.0444</v>
      </c>
      <c r="G19" s="128"/>
    </row>
    <row r="20" spans="1:9" ht="75" x14ac:dyDescent="0.2">
      <c r="A20" s="123">
        <v>5</v>
      </c>
      <c r="B20" s="68" t="s">
        <v>94</v>
      </c>
      <c r="C20" s="125"/>
      <c r="D20" s="126"/>
      <c r="E20" s="127">
        <v>1.0427999999999999</v>
      </c>
      <c r="F20" s="127">
        <v>1.0427999999999999</v>
      </c>
      <c r="G20" s="128"/>
    </row>
    <row r="21" spans="1:9" ht="75" customHeight="1" x14ac:dyDescent="0.2">
      <c r="A21" s="123" t="s">
        <v>101</v>
      </c>
      <c r="B21" s="68" t="s">
        <v>102</v>
      </c>
      <c r="C21" s="129"/>
      <c r="D21" s="130"/>
      <c r="E21" s="131">
        <f>E20</f>
        <v>1.0427999999999999</v>
      </c>
      <c r="F21" s="131">
        <f>F20</f>
        <v>1.0427999999999999</v>
      </c>
      <c r="G21" s="132"/>
    </row>
    <row r="22" spans="1:9" ht="60" customHeight="1" thickBot="1" x14ac:dyDescent="0.35">
      <c r="A22" s="89" t="s">
        <v>103</v>
      </c>
      <c r="B22" s="90" t="s">
        <v>104</v>
      </c>
      <c r="C22" s="91"/>
      <c r="D22" s="92">
        <f>D13+D9</f>
        <v>29311</v>
      </c>
      <c r="E22" s="93">
        <f>ROUND(E18*E20*E19*E21,5)</f>
        <v>424977.02072999999</v>
      </c>
      <c r="F22" s="93">
        <f>ROUND(F18*F20*F19*F21,5)</f>
        <v>518162.74472999998</v>
      </c>
      <c r="G22" s="94"/>
    </row>
    <row r="23" spans="1:9" ht="15" x14ac:dyDescent="0.25">
      <c r="C23" s="95"/>
      <c r="D23" s="95"/>
      <c r="E23" s="95"/>
      <c r="F23" s="95"/>
      <c r="G23" s="95"/>
    </row>
    <row r="24" spans="1:9" ht="15" x14ac:dyDescent="0.25">
      <c r="B24" s="95"/>
    </row>
    <row r="25" spans="1:9" ht="15" hidden="1" x14ac:dyDescent="0.25">
      <c r="B25" s="105" t="s">
        <v>2</v>
      </c>
      <c r="C25" s="106">
        <v>2029</v>
      </c>
      <c r="D25" s="107"/>
      <c r="E25" s="108"/>
      <c r="F25" s="109"/>
      <c r="G25" s="110"/>
      <c r="H25" s="111"/>
      <c r="I25" s="110"/>
    </row>
    <row r="26" spans="1:9" ht="50.25" hidden="1" customHeight="1" x14ac:dyDescent="0.25">
      <c r="B26" s="112" t="s">
        <v>86</v>
      </c>
      <c r="C26" s="113">
        <v>104.28</v>
      </c>
      <c r="D26" s="107"/>
      <c r="E26" s="114"/>
      <c r="F26" s="114"/>
      <c r="G26" s="110"/>
      <c r="H26" s="111"/>
      <c r="I26" s="110"/>
    </row>
    <row r="27" spans="1:9" ht="52.5" hidden="1" customHeight="1" x14ac:dyDescent="0.25">
      <c r="B27" s="115" t="s">
        <v>87</v>
      </c>
      <c r="C27" s="116"/>
      <c r="D27" s="116"/>
      <c r="E27" s="116"/>
      <c r="F27" s="117"/>
      <c r="G27" s="117"/>
      <c r="H27" s="116"/>
      <c r="I27" s="116"/>
    </row>
    <row r="28" spans="1:9" ht="31.5" hidden="1" x14ac:dyDescent="0.25">
      <c r="B28" s="118" t="s">
        <v>88</v>
      </c>
      <c r="C28" s="119"/>
      <c r="D28" s="110"/>
      <c r="E28" s="110"/>
      <c r="F28" s="110"/>
      <c r="G28" s="110"/>
      <c r="H28" s="110"/>
      <c r="I28" s="109"/>
    </row>
    <row r="29" spans="1:9" hidden="1" x14ac:dyDescent="0.2"/>
    <row r="30" spans="1:9" ht="15.75" hidden="1" x14ac:dyDescent="0.25">
      <c r="A30" s="96"/>
      <c r="B30" s="96"/>
      <c r="C30" s="96"/>
      <c r="D30" s="96"/>
      <c r="E30" s="96"/>
      <c r="F30" s="96"/>
      <c r="G30" s="96"/>
    </row>
    <row r="31" spans="1:9" ht="15.75" hidden="1" x14ac:dyDescent="0.25">
      <c r="A31" s="96"/>
      <c r="B31" s="20"/>
      <c r="C31" s="110"/>
      <c r="D31" s="110"/>
      <c r="E31" s="109"/>
      <c r="F31" s="110"/>
      <c r="G31" s="96"/>
    </row>
    <row r="32" spans="1:9" ht="49.5" hidden="1" customHeight="1" x14ac:dyDescent="0.25">
      <c r="A32" s="96"/>
      <c r="B32" s="120"/>
      <c r="C32" s="120"/>
      <c r="D32" s="120"/>
      <c r="E32" s="120"/>
      <c r="F32" s="120"/>
      <c r="G32" s="96"/>
    </row>
    <row r="33" spans="1:7" ht="43.5" customHeight="1" x14ac:dyDescent="0.25">
      <c r="B33" s="120"/>
      <c r="C33" s="120"/>
      <c r="D33" s="120"/>
      <c r="E33" s="120"/>
      <c r="F33" s="120"/>
      <c r="G33" s="96"/>
    </row>
    <row r="34" spans="1:7" ht="51" customHeight="1" x14ac:dyDescent="0.25">
      <c r="A34" s="96"/>
      <c r="B34" s="97"/>
      <c r="C34" s="97"/>
      <c r="D34" s="97"/>
      <c r="E34" s="97"/>
      <c r="F34" s="97"/>
      <c r="G34" s="96"/>
    </row>
    <row r="35" spans="1:7" ht="59.25" customHeight="1" x14ac:dyDescent="0.25">
      <c r="A35" s="96"/>
      <c r="B35" s="97"/>
      <c r="C35" s="97"/>
      <c r="D35" s="97"/>
      <c r="E35" s="97"/>
      <c r="F35" s="97"/>
      <c r="G35" s="96"/>
    </row>
    <row r="41" spans="1:7" x14ac:dyDescent="0.2">
      <c r="D41" s="98"/>
    </row>
    <row r="42" spans="1:7" x14ac:dyDescent="0.2">
      <c r="D42" s="122"/>
    </row>
    <row r="44" spans="1:7" x14ac:dyDescent="0.2">
      <c r="D44" s="71"/>
    </row>
    <row r="46" spans="1:7" x14ac:dyDescent="0.2">
      <c r="D46" s="99"/>
    </row>
  </sheetData>
  <mergeCells count="4">
    <mergeCell ref="A2:G2"/>
    <mergeCell ref="A3:G3"/>
    <mergeCell ref="B32:F32"/>
    <mergeCell ref="B33:F33"/>
  </mergeCells>
  <hyperlinks>
    <hyperlink ref="B27" r:id="rId1" xr:uid="{66919752-B649-4B9E-B550-54512DFB2D34}"/>
  </hyperlinks>
  <pageMargins left="0.70866141732283472" right="0.70866141732283472" top="0.74803149606299213" bottom="0.74803149606299213" header="0.31496062992125984" footer="0.31496062992125984"/>
  <pageSetup paperSize="9" scale="45" orientation="landscape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2D0E6-F341-47D9-9AD0-B96B5C90AE09}">
  <dimension ref="A1:J26"/>
  <sheetViews>
    <sheetView view="pageBreakPreview" zoomScaleNormal="100" zoomScaleSheetLayoutView="100" workbookViewId="0">
      <selection activeCell="C13" sqref="C13"/>
    </sheetView>
  </sheetViews>
  <sheetFormatPr defaultColWidth="9.140625" defaultRowHeight="15" x14ac:dyDescent="0.25"/>
  <cols>
    <col min="1" max="1" width="9.140625" style="133"/>
    <col min="2" max="2" width="34.42578125" style="133" customWidth="1"/>
    <col min="3" max="3" width="23.7109375" style="133" customWidth="1"/>
    <col min="4" max="4" width="12.42578125" style="133" customWidth="1"/>
    <col min="5" max="5" width="13.140625" style="133" customWidth="1"/>
    <col min="6" max="6" width="13" style="133" customWidth="1"/>
    <col min="7" max="7" width="12.5703125" style="133" customWidth="1"/>
    <col min="8" max="8" width="13.85546875" style="133" customWidth="1"/>
    <col min="9" max="9" width="11" style="133" bestFit="1" customWidth="1"/>
    <col min="10" max="16384" width="9.140625" style="133"/>
  </cols>
  <sheetData>
    <row r="1" spans="1:10" x14ac:dyDescent="0.25">
      <c r="G1" s="134" t="s">
        <v>105</v>
      </c>
      <c r="H1" s="134"/>
    </row>
    <row r="2" spans="1:10" ht="97.5" customHeight="1" x14ac:dyDescent="0.25">
      <c r="A2" s="135" t="s">
        <v>106</v>
      </c>
      <c r="B2" s="135"/>
      <c r="C2" s="135"/>
      <c r="D2" s="135"/>
      <c r="E2" s="135"/>
      <c r="F2" s="135"/>
      <c r="G2" s="135"/>
    </row>
    <row r="3" spans="1:10" ht="63" customHeight="1" x14ac:dyDescent="0.25">
      <c r="A3" s="135" t="s">
        <v>107</v>
      </c>
      <c r="B3" s="135"/>
      <c r="C3" s="135"/>
      <c r="D3" s="135"/>
      <c r="E3" s="135"/>
      <c r="F3" s="135"/>
      <c r="G3" s="135"/>
    </row>
    <row r="4" spans="1:10" ht="43.5" customHeight="1" x14ac:dyDescent="0.25">
      <c r="A4" s="136" t="s">
        <v>108</v>
      </c>
      <c r="B4" s="136"/>
      <c r="C4" s="136"/>
      <c r="D4" s="136"/>
      <c r="E4" s="136"/>
      <c r="F4" s="136"/>
      <c r="G4" s="136"/>
    </row>
    <row r="7" spans="1:10" ht="34.5" customHeight="1" x14ac:dyDescent="0.25">
      <c r="A7" s="137" t="s">
        <v>1</v>
      </c>
      <c r="B7" s="138" t="s">
        <v>109</v>
      </c>
      <c r="C7" s="138" t="s">
        <v>110</v>
      </c>
      <c r="D7" s="138" t="s">
        <v>111</v>
      </c>
      <c r="E7" s="138" t="s">
        <v>112</v>
      </c>
      <c r="F7" s="138" t="s">
        <v>113</v>
      </c>
      <c r="G7" s="138" t="s">
        <v>114</v>
      </c>
      <c r="H7" s="138">
        <v>2029</v>
      </c>
      <c r="J7" s="139"/>
    </row>
    <row r="8" spans="1:10" s="143" customFormat="1" ht="42.75" customHeight="1" x14ac:dyDescent="0.25">
      <c r="A8" s="140">
        <v>1</v>
      </c>
      <c r="B8" s="141" t="s">
        <v>115</v>
      </c>
      <c r="C8" s="141"/>
      <c r="D8" s="141"/>
      <c r="E8" s="141"/>
      <c r="F8" s="141"/>
      <c r="G8" s="141"/>
      <c r="H8" s="142"/>
      <c r="J8" s="139"/>
    </row>
    <row r="9" spans="1:10" ht="63" customHeight="1" x14ac:dyDescent="0.25">
      <c r="A9" s="144" t="s">
        <v>76</v>
      </c>
      <c r="B9" s="145"/>
      <c r="C9" s="146" t="s">
        <v>116</v>
      </c>
      <c r="D9" s="147">
        <v>26729.33</v>
      </c>
      <c r="E9" s="147">
        <v>28172.71</v>
      </c>
      <c r="F9" s="148" t="s">
        <v>117</v>
      </c>
      <c r="G9" s="148" t="s">
        <v>117</v>
      </c>
      <c r="H9" s="148" t="s">
        <v>117</v>
      </c>
    </row>
    <row r="10" spans="1:10" ht="30.75" customHeight="1" x14ac:dyDescent="0.25">
      <c r="A10" s="144" t="s">
        <v>44</v>
      </c>
      <c r="B10" s="145"/>
      <c r="C10" s="149" t="s">
        <v>118</v>
      </c>
      <c r="D10" s="147">
        <v>42975.44</v>
      </c>
      <c r="E10" s="147">
        <v>45296.11</v>
      </c>
      <c r="F10" s="148" t="s">
        <v>117</v>
      </c>
      <c r="G10" s="148" t="s">
        <v>117</v>
      </c>
      <c r="H10" s="148" t="s">
        <v>117</v>
      </c>
    </row>
    <row r="11" spans="1:10" ht="28.5" customHeight="1" x14ac:dyDescent="0.25">
      <c r="A11" s="144" t="s">
        <v>47</v>
      </c>
      <c r="B11" s="145"/>
      <c r="C11" s="149"/>
      <c r="D11" s="147">
        <v>473769.54</v>
      </c>
      <c r="E11" s="147">
        <v>489796.6</v>
      </c>
      <c r="F11" s="148" t="s">
        <v>117</v>
      </c>
      <c r="G11" s="148" t="s">
        <v>117</v>
      </c>
      <c r="H11" s="148" t="s">
        <v>117</v>
      </c>
    </row>
    <row r="12" spans="1:10" ht="60" customHeight="1" x14ac:dyDescent="0.25">
      <c r="A12" s="144" t="s">
        <v>119</v>
      </c>
      <c r="B12" s="145"/>
      <c r="C12" s="146" t="s">
        <v>120</v>
      </c>
      <c r="D12" s="147">
        <v>78655.09</v>
      </c>
      <c r="E12" s="150">
        <v>82902.460000000006</v>
      </c>
      <c r="F12" s="148" t="s">
        <v>117</v>
      </c>
      <c r="G12" s="148" t="s">
        <v>117</v>
      </c>
      <c r="H12" s="148" t="s">
        <v>117</v>
      </c>
    </row>
    <row r="13" spans="1:10" ht="69" customHeight="1" x14ac:dyDescent="0.25">
      <c r="A13" s="144" t="s">
        <v>121</v>
      </c>
      <c r="B13" s="145"/>
      <c r="C13" s="146" t="s">
        <v>122</v>
      </c>
      <c r="D13" s="147">
        <v>446341.81</v>
      </c>
      <c r="E13" s="147">
        <v>446341.81</v>
      </c>
      <c r="F13" s="148" t="s">
        <v>117</v>
      </c>
      <c r="G13" s="148" t="s">
        <v>117</v>
      </c>
      <c r="H13" s="148" t="s">
        <v>117</v>
      </c>
    </row>
    <row r="14" spans="1:10" s="143" customFormat="1" ht="35.25" customHeight="1" x14ac:dyDescent="0.2">
      <c r="A14" s="151" t="s">
        <v>123</v>
      </c>
      <c r="B14" s="142" t="s">
        <v>124</v>
      </c>
      <c r="C14" s="152"/>
      <c r="D14" s="153"/>
      <c r="E14" s="142"/>
      <c r="F14" s="142"/>
      <c r="G14" s="142"/>
      <c r="H14" s="142"/>
    </row>
    <row r="15" spans="1:10" ht="39" customHeight="1" x14ac:dyDescent="0.25">
      <c r="A15" s="144" t="s">
        <v>125</v>
      </c>
      <c r="B15" s="145"/>
      <c r="C15" s="146" t="s">
        <v>126</v>
      </c>
      <c r="D15" s="154">
        <v>1.0787</v>
      </c>
      <c r="E15" s="155">
        <v>1.0787</v>
      </c>
      <c r="F15" s="148" t="s">
        <v>117</v>
      </c>
      <c r="G15" s="148" t="s">
        <v>117</v>
      </c>
      <c r="H15" s="148" t="s">
        <v>117</v>
      </c>
    </row>
    <row r="16" spans="1:10" ht="63.75" customHeight="1" x14ac:dyDescent="0.25">
      <c r="A16" s="144" t="s">
        <v>127</v>
      </c>
      <c r="B16" s="145"/>
      <c r="C16" s="146" t="s">
        <v>128</v>
      </c>
      <c r="D16" s="156">
        <v>1.0731042093098599</v>
      </c>
      <c r="E16" s="155">
        <v>1.0787</v>
      </c>
      <c r="F16" s="148" t="s">
        <v>117</v>
      </c>
      <c r="G16" s="148" t="s">
        <v>117</v>
      </c>
      <c r="H16" s="148" t="s">
        <v>117</v>
      </c>
    </row>
    <row r="17" spans="1:10" ht="64.5" customHeight="1" x14ac:dyDescent="0.25">
      <c r="A17" s="144" t="s">
        <v>129</v>
      </c>
      <c r="B17" s="145"/>
      <c r="C17" s="146" t="s">
        <v>130</v>
      </c>
      <c r="D17" s="156">
        <v>1.0787</v>
      </c>
      <c r="E17" s="155">
        <v>1.0542</v>
      </c>
      <c r="F17" s="148" t="s">
        <v>117</v>
      </c>
      <c r="G17" s="148" t="s">
        <v>117</v>
      </c>
      <c r="H17" s="148" t="s">
        <v>117</v>
      </c>
    </row>
    <row r="18" spans="1:10" ht="72.75" customHeight="1" x14ac:dyDescent="0.25">
      <c r="A18" s="144" t="s">
        <v>131</v>
      </c>
      <c r="B18" s="145"/>
      <c r="C18" s="146" t="s">
        <v>132</v>
      </c>
      <c r="D18" s="156">
        <v>1.05050150095927</v>
      </c>
      <c r="E18" s="148">
        <v>1.0542</v>
      </c>
      <c r="F18" s="148" t="s">
        <v>117</v>
      </c>
      <c r="G18" s="148" t="s">
        <v>117</v>
      </c>
      <c r="H18" s="148" t="s">
        <v>117</v>
      </c>
    </row>
    <row r="19" spans="1:10" ht="77.25" customHeight="1" x14ac:dyDescent="0.25">
      <c r="A19" s="144" t="s">
        <v>133</v>
      </c>
      <c r="B19" s="145"/>
      <c r="C19" s="146" t="s">
        <v>134</v>
      </c>
      <c r="D19" s="145">
        <v>1</v>
      </c>
      <c r="E19" s="145">
        <v>1</v>
      </c>
      <c r="F19" s="156">
        <v>1.0444</v>
      </c>
      <c r="G19" s="156">
        <v>1.0427999999999999</v>
      </c>
      <c r="H19" s="156">
        <f>G19</f>
        <v>1.0427999999999999</v>
      </c>
      <c r="J19" s="133" t="s">
        <v>88</v>
      </c>
    </row>
    <row r="20" spans="1:10" s="163" customFormat="1" ht="54" customHeight="1" x14ac:dyDescent="0.2">
      <c r="A20" s="157" t="s">
        <v>135</v>
      </c>
      <c r="B20" s="158" t="s">
        <v>136</v>
      </c>
      <c r="C20" s="159" t="s">
        <v>137</v>
      </c>
      <c r="D20" s="160">
        <v>0.8</v>
      </c>
      <c r="E20" s="161"/>
      <c r="F20" s="161"/>
      <c r="G20" s="161"/>
      <c r="H20" s="162"/>
    </row>
    <row r="21" spans="1:10" ht="72" customHeight="1" x14ac:dyDescent="0.25">
      <c r="A21" s="164">
        <v>4</v>
      </c>
      <c r="B21" s="165" t="s">
        <v>138</v>
      </c>
      <c r="C21" s="165"/>
      <c r="D21" s="165"/>
      <c r="E21" s="165"/>
      <c r="F21" s="165"/>
      <c r="G21" s="165"/>
      <c r="H21" s="166"/>
    </row>
    <row r="22" spans="1:10" ht="56.25" customHeight="1" x14ac:dyDescent="0.25">
      <c r="A22" s="167" t="s">
        <v>139</v>
      </c>
      <c r="B22" s="168"/>
      <c r="C22" s="169" t="s">
        <v>116</v>
      </c>
      <c r="D22" s="170">
        <f>$D$9*$D$15/$D$16*$D$17/$D$18*$D$19*$D$20</f>
        <v>22071.957010775921</v>
      </c>
      <c r="E22" s="170">
        <f>$E$9*$E$15/$E$16*$E$17/$E$18*E19*D20</f>
        <v>22538.168000000001</v>
      </c>
      <c r="F22" s="170">
        <f>E9*$E$15/$E$16*$E$17/$E$18*$E$19*F19*E19*D20</f>
        <v>23538.8626592</v>
      </c>
      <c r="G22" s="170">
        <f>E9*$E$15/$E$16*$E$17/$E$18*$E$19*G19*F19*D20</f>
        <v>24546.325981013757</v>
      </c>
      <c r="H22" s="170">
        <f>E9*$E$15/$E$16*$E$17/$E$18*$E$19*$H$19*$G$19*D20*$F$19</f>
        <v>25596.908733001146</v>
      </c>
    </row>
    <row r="23" spans="1:10" ht="39.75" customHeight="1" x14ac:dyDescent="0.25">
      <c r="A23" s="144" t="s">
        <v>140</v>
      </c>
      <c r="B23" s="145"/>
      <c r="C23" s="149" t="s">
        <v>118</v>
      </c>
      <c r="D23" s="171">
        <f>$D$10*$D$15/$D$16*$D$17/$D$18*$D$19</f>
        <v>44359.139576224879</v>
      </c>
      <c r="E23" s="171">
        <f>E10*$E$15/$E$16*$E$17/$E$18*E19</f>
        <v>45296.11</v>
      </c>
      <c r="F23" s="171">
        <f>E10*$E$15/$E$16*$E$17/$E$18*$E$19*$F$19</f>
        <v>47307.257283999999</v>
      </c>
      <c r="G23" s="171">
        <f>E10*$E$15/$E$16*$E$17/$E$18*$E$19*$F$19*$G$19</f>
        <v>49332.007895755196</v>
      </c>
      <c r="H23" s="171">
        <f>E10*$E$15/$E$16*$E$17/$E$18*$E$19*$H$19*$G$19*$F$19</f>
        <v>51443.417833693522</v>
      </c>
    </row>
    <row r="24" spans="1:10" ht="43.5" customHeight="1" x14ac:dyDescent="0.25">
      <c r="A24" s="144" t="s">
        <v>141</v>
      </c>
      <c r="B24" s="145"/>
      <c r="C24" s="149"/>
      <c r="D24" s="172">
        <f>$D$11*$D$15/$D$16*$D$17/$D$18*$D$19</f>
        <v>489023.71102713211</v>
      </c>
      <c r="E24" s="172">
        <f>E11*$E$15/$E$16*$E$17/$E$18*E19</f>
        <v>489796.6</v>
      </c>
      <c r="F24" s="172">
        <f>E11*$E$15/$E$16*$E$17/$E$18*$E$19*$F$19</f>
        <v>511543.56903999997</v>
      </c>
      <c r="G24" s="172">
        <f>E11*$E$15/$E$16*$E$17/$E$18*$E$19*$F$19*$G$19</f>
        <v>533437.6337949119</v>
      </c>
      <c r="H24" s="172">
        <f t="shared" ref="H24:H26" si="0">E11*$E$15/$E$16*$E$17/$E$18*$E$19*$H$19*$G$19*$F$19</f>
        <v>556268.76452133409</v>
      </c>
    </row>
    <row r="25" spans="1:10" ht="58.5" customHeight="1" x14ac:dyDescent="0.25">
      <c r="A25" s="144" t="s">
        <v>142</v>
      </c>
      <c r="B25" s="145"/>
      <c r="C25" s="146" t="s">
        <v>120</v>
      </c>
      <c r="D25" s="173">
        <f>$D$12*$D$15/$D$16*$D$17/$D$18*$D$19</f>
        <v>81187.583319461759</v>
      </c>
      <c r="E25" s="172">
        <f>E12*$E$15/$E$16*$E$17/$E$18*E19</f>
        <v>82902.460000000006</v>
      </c>
      <c r="F25" s="172">
        <f>E12*$E$15/$E$16*$E$17/$E$18*$E$19*$F$19</f>
        <v>86583.329224000001</v>
      </c>
      <c r="G25" s="172">
        <f>E12*$E$15/$E$16*$E$17/$E$18*$E$19*$F$19*$G$19</f>
        <v>90289.095714787196</v>
      </c>
      <c r="H25" s="172">
        <f t="shared" si="0"/>
        <v>94153.469011380104</v>
      </c>
    </row>
    <row r="26" spans="1:10" ht="48.75" x14ac:dyDescent="0.25">
      <c r="A26" s="144" t="s">
        <v>143</v>
      </c>
      <c r="B26" s="145"/>
      <c r="C26" s="146" t="s">
        <v>122</v>
      </c>
      <c r="D26" s="173">
        <f>$D$13*$D$15/$D$16*$D$17/$D$18*$D$19</f>
        <v>460712.87806465384</v>
      </c>
      <c r="E26" s="172">
        <f>E13*$E$15/$E$16*$E$17/$E$18*E19</f>
        <v>446341.81</v>
      </c>
      <c r="F26" s="172">
        <f>E13*$E$15/$E$16*$E$17/$E$18*$E$19*$F$19</f>
        <v>466159.38636399998</v>
      </c>
      <c r="G26" s="172">
        <f>E13*$E$15/$E$16*$E$17/$E$18*$E$19*$F$19*$G$19</f>
        <v>486111.00810037914</v>
      </c>
      <c r="H26" s="172">
        <f t="shared" si="0"/>
        <v>506916.55924707541</v>
      </c>
    </row>
  </sheetData>
  <mergeCells count="8">
    <mergeCell ref="D20:H20"/>
    <mergeCell ref="C23:C24"/>
    <mergeCell ref="G1:H1"/>
    <mergeCell ref="A2:G2"/>
    <mergeCell ref="A3:G3"/>
    <mergeCell ref="A4:G4"/>
    <mergeCell ref="B8:G8"/>
    <mergeCell ref="C10:C11"/>
  </mergeCells>
  <pageMargins left="0.7" right="0.7" top="0.75" bottom="0.75" header="0.3" footer="0.3"/>
  <pageSetup paperSize="9" scale="6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План приборы 2026</vt:lpstr>
      <vt:lpstr>План приборы 2027_2029</vt:lpstr>
      <vt:lpstr>Расходы 2026  ИСУ </vt:lpstr>
      <vt:lpstr>Расходы 2027  ИСУ </vt:lpstr>
      <vt:lpstr>Расходы 2028  ИСУ  </vt:lpstr>
      <vt:lpstr>Расходы 2029  ИСУ </vt:lpstr>
      <vt:lpstr>нормативы ИСУ</vt:lpstr>
      <vt:lpstr>'нормативы ИСУ'!Область_печати</vt:lpstr>
      <vt:lpstr>'План приборы 2026'!Область_печати</vt:lpstr>
      <vt:lpstr>'План приборы 2027_2029'!Область_печати</vt:lpstr>
      <vt:lpstr>'Расходы 2026  ИСУ '!Область_печати</vt:lpstr>
      <vt:lpstr>'Расходы 2027  ИСУ '!Область_печати</vt:lpstr>
      <vt:lpstr>'Расходы 2028  ИСУ  '!Область_печати</vt:lpstr>
      <vt:lpstr>'Расходы 2029  ИСУ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Орехова Ирина Васильевна</dc:creator>
  <cp:lastModifiedBy>Орехова Ирина Васильевна</cp:lastModifiedBy>
  <dcterms:created xsi:type="dcterms:W3CDTF">2026-04-14T12:13:20Z</dcterms:created>
  <dcterms:modified xsi:type="dcterms:W3CDTF">2026-04-14T12:14:33Z</dcterms:modified>
</cp:coreProperties>
</file>